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omments9.xml" ContentType="application/vnd.openxmlformats-officedocument.spreadsheetml.comments+xml"/>
  <Override PartName="/xl/comments10.xml" ContentType="application/vnd.openxmlformats-officedocument.spreadsheetml.comments+xml"/>
  <Override PartName="/xl/drawings/drawing5.xml" ContentType="application/vnd.openxmlformats-officedocument.drawing+xml"/>
  <Override PartName="/xl/comments11.xml" ContentType="application/vnd.openxmlformats-officedocument.spreadsheetml.comments+xml"/>
  <Override PartName="/xl/drawings/drawing6.xml" ContentType="application/vnd.openxmlformats-officedocument.drawing+xml"/>
  <Override PartName="/xl/comments12.xml" ContentType="application/vnd.openxmlformats-officedocument.spreadsheetml.comments+xml"/>
  <Override PartName="/xl/drawings/drawing7.xml" ContentType="application/vnd.openxmlformats-officedocument.drawing+xml"/>
  <Override PartName="/xl/comments13.xml" ContentType="application/vnd.openxmlformats-officedocument.spreadsheetml.comments+xml"/>
  <Override PartName="/xl/drawings/drawing8.xml" ContentType="application/vnd.openxmlformats-officedocument.drawing+xml"/>
  <Override PartName="/xl/comments14.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9.xml" ContentType="application/vnd.openxmlformats-officedocument.drawing+xml"/>
  <Override PartName="/xl/comments15.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12.xml" ContentType="application/vnd.openxmlformats-officedocument.drawing+xml"/>
  <Override PartName="/xl/drawings/drawing13.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15" yWindow="0" windowWidth="14355" windowHeight="11760" tabRatio="800"/>
  </bookViews>
  <sheets>
    <sheet name="Real Estate Finance Bootcamp" sheetId="41" r:id="rId1"/>
    <sheet name="TVM Timeline" sheetId="6" r:id="rId2"/>
    <sheet name="TVM and Financial Functions" sheetId="53" r:id="rId3"/>
    <sheet name="TVM Exercise" sheetId="57" r:id="rId4"/>
    <sheet name="DCF Timeline" sheetId="18" r:id="rId5"/>
    <sheet name="DCF Exercise" sheetId="49" r:id="rId6"/>
    <sheet name="DCF Exercise Sol'n, XIRR &amp; XNPV" sheetId="56" r:id="rId7"/>
    <sheet name="Refinancing Case Study - Part 1" sheetId="26" r:id="rId8"/>
    <sheet name="Refinancing Case Study - Part 2" sheetId="25" r:id="rId9"/>
    <sheet name="Refi Amort Table" sheetId="58" state="hidden" r:id="rId10"/>
    <sheet name="Maximum Loan Amount" sheetId="60" r:id="rId11"/>
    <sheet name="Residual Land Val'n Overview" sheetId="52" r:id="rId12"/>
    <sheet name="Land Valuation, NOI Exercise " sheetId="28" r:id="rId13"/>
    <sheet name="Land Valuation Solution" sheetId="59" r:id="rId14"/>
    <sheet name="Capital Structure 1" sheetId="30" r:id="rId15"/>
    <sheet name="Capital Structure 2" sheetId="31" r:id="rId16"/>
    <sheet name="Capital Structure 3" sheetId="32" r:id="rId17"/>
    <sheet name="Capital Structure 4" sheetId="29" r:id="rId18"/>
    <sheet name="Financing Development Exercise" sheetId="61" r:id="rId19"/>
    <sheet name="Financing Development Solution" sheetId="62" r:id="rId20"/>
    <sheet name="Profit Sharing " sheetId="63" r:id="rId21"/>
    <sheet name="Waterfall #1 Graphs" sheetId="36" r:id="rId22"/>
    <sheet name="Profit Sharing" sheetId="35" r:id="rId23"/>
    <sheet name="Waterfall #2 Graphs" sheetId="40" r:id="rId24"/>
    <sheet name="Keyboard Shortcuts" sheetId="47" r:id="rId25"/>
  </sheets>
  <definedNames>
    <definedName name="IQ_ACCOUNT_CHANGE" hidden="1">"c413"</definedName>
    <definedName name="IQ_ACCOUNTS_PAY" hidden="1">"c32"</definedName>
    <definedName name="IQ_ACCR_INT_PAY" hidden="1">"c1"</definedName>
    <definedName name="IQ_ACCR_INT_PAY_CF" hidden="1">"c2"</definedName>
    <definedName name="IQ_ACCR_INT_RECEIV" hidden="1">"c3"</definedName>
    <definedName name="IQ_ACCR_INT_RECEIV_CF" hidden="1">"c4"</definedName>
    <definedName name="IQ_ACCRUED_EXP" hidden="1">"c8"</definedName>
    <definedName name="IQ_ACCUM_DEP" hidden="1">"c7"</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"c39"</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"c16"</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"c1471"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UDITOR_NAME" hidden="1">"c1539"</definedName>
    <definedName name="IQ_AUDITOR_OPINION" hidden="1">"c1540"</definedName>
    <definedName name="IQ_AUTO_WRITTEN" hidden="1">"c62"</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"c65"</definedName>
    <definedName name="IQ_BASIC_EPS_EXCL" hidden="1">"c85"</definedName>
    <definedName name="IQ_BASIC_EPS_INCL" hidden="1">"c86"</definedName>
    <definedName name="IQ_BASIC_NORMAL_EPS" hidden="1">"c1592"</definedName>
    <definedName name="IQ_BASIC_WEIGHT" hidden="1">"c87"</definedName>
    <definedName name="IQ_BETA" hidden="1">"c88"</definedName>
    <definedName name="IQ_BIG_INT_BEAR_CD" hidden="1">"c89"</definedName>
    <definedName name="IQ_BOARD_MEMBER" hidden="1">"c96"</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"c100"</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"c115"</definedName>
    <definedName name="IQ_CAPITAL_LEASES" hidden="1">"c115"</definedName>
    <definedName name="IQ_CASH" hidden="1">"c118"</definedName>
    <definedName name="IQ_CASH_ACQUIRE_CF" hidden="1">"c1630"</definedName>
    <definedName name="IQ_CASH_CONVERSION" hidden="1">"c117"</definedName>
    <definedName name="IQ_CASH_DUE_BANKS" hidden="1">"c118"</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T" hidden="1">"c124"</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OSEPRICE" hidden="1">"c174"</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"c182"</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REET1" hidden="1">"c217"</definedName>
    <definedName name="IQ_COMPANY_STREET2" hidden="1">"c218"</definedName>
    <definedName name="IQ_COMPANY_TICKER" hidden="1">"c219"</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"c226"</definedName>
    <definedName name="IQ_COST_SAVINGS" hidden="1">"c227"</definedName>
    <definedName name="IQ_COST_SERVICE" hidden="1">"c228"</definedName>
    <definedName name="IQ_COST_TOTAL_BORROWINGS" hidden="1">"c229"</definedName>
    <definedName name="IQ_COUNTRY_NAME" hidden="1">"c230"</definedName>
    <definedName name="IQ_CQ" hidden="1">5000</definedName>
    <definedName name="IQ_CREDIT_CARD_FEE_BNK" hidden="1">"c231"</definedName>
    <definedName name="IQ_CREDIT_CARD_FEE_FIN" hidden="1">"c1583"</definedName>
    <definedName name="IQ_CREDIT_LOSS_CF" hidden="1">"c232"</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YS_COVER_SHORT" hidden="1">"c1578"</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INC_TAX" hidden="1">"c315"</definedName>
    <definedName name="IQ_DEFERRED_TAXES" hidden="1">"c147"</definedName>
    <definedName name="IQ_DEMAND_DEP" hidden="1">"c320"</definedName>
    <definedName name="IQ_DEPOSITS_FIN" hidden="1">"c321"</definedName>
    <definedName name="IQ_DEPRE_AMORT" hidden="1">"c247"</definedName>
    <definedName name="IQ_DEPRE_AMORT_SUPPL" hidden="1">"c1593"</definedName>
    <definedName name="IQ_DEPRE_DEPLE" hidden="1">"c261"</definedName>
    <definedName name="IQ_DEPRE_SUPP" hidden="1">"c1443"</definedName>
    <definedName name="IQ_DESCRIPTION_LONG" hidden="1">"c322"</definedName>
    <definedName name="IQ_DEVELOP_LAND" hidden="1">"c323"</definedName>
    <definedName name="IQ_DILUT_ADJUST" hidden="1">"c1621"</definedName>
    <definedName name="IQ_DILUT_EPS_EXCL" hidden="1">"c324"</definedName>
    <definedName name="IQ_DILUT_EPS_INCL" hidden="1">"c325"</definedName>
    <definedName name="IQ_DILUT_NORMAL_EPS" hidden="1">"c1594"</definedName>
    <definedName name="IQ_DILUT_WEIGHT" hidden="1">"c326"</definedName>
    <definedName name="IQ_DISCONT_OPER" hidden="1">"c333"</definedName>
    <definedName name="IQ_DISCOUNT_RATE_PENSION_DOMESTIC" hidden="1">"c327"</definedName>
    <definedName name="IQ_DISCOUNT_RATE_PENSION_FOREIGN" hidden="1">"c328"</definedName>
    <definedName name="IQ_DISTR_EXCESS_EARN" hidden="1">"c329"</definedName>
    <definedName name="IQ_DIV_SHARE" hidden="1">"c330"</definedName>
    <definedName name="IQ_DIVEST_CF" hidden="1">"c331"</definedName>
    <definedName name="IQ_DIVID_SHARE" hidden="1">"c330"</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"c360"</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"c368"</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NUM_EST" hidden="1">"c374"</definedName>
    <definedName name="IQ_EBITDA_OVER_TOTAL_IE" hidden="1">"c373"</definedName>
    <definedName name="IQ_EBITDA_STDDEV_EST" hidden="1">"c375"</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S" hidden="1">"c388"</definedName>
    <definedName name="IQ_EBT_REIT" hidden="1">"c389"</definedName>
    <definedName name="IQ_EBT_UTI" hidden="1">"c390"</definedName>
    <definedName name="IQ_EFFECT_SPECIAL_CHARGE" hidden="1">"c1595"</definedName>
    <definedName name="IQ_EFFICIENCY_RATIO" hidden="1">"c391"</definedName>
    <definedName name="IQ_EMPLOYEES" hidden="1">"c392"</definedName>
    <definedName name="IQ_ENTERPRISE_VALUE" hidden="1">"c84"</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NUM_EST" hidden="1">"c402"</definedName>
    <definedName name="IQ_EPS_STDDEV_EST" hidden="1">"c403"</definedName>
    <definedName name="IQ_EQUITY_AFFIL" hidden="1">"c552"</definedName>
    <definedName name="IQ_EQUITY_METHOD" hidden="1">"c404"</definedName>
    <definedName name="IQ_EQV_OVER_BV" hidden="1">"c1596"</definedName>
    <definedName name="IQ_EQV_OVER_LTM_PRETAX_INC" hidden="1">"c739"</definedName>
    <definedName name="IQ_ESOP_DEBT" hidden="1">"c1597"</definedName>
    <definedName name="IQ_EST_ACT_EPS" hidden="1">"c1648"</definedName>
    <definedName name="IQ_EST_DATE" hidden="1">"c1634"</definedName>
    <definedName name="IQ_EST_EPS_GROWTH_1YR" hidden="1">"c1636"</definedName>
    <definedName name="IQ_EST_EPS_GROWTH_2YR" hidden="1">"c1637"</definedName>
    <definedName name="IQ_EST_EPS_GROWTH_Q_1YR" hidden="1">"c1641"</definedName>
    <definedName name="IQ_EST_EPS_SURPRISE" hidden="1">"c1635"</definedName>
    <definedName name="IQ_EST_REV_GROWTH_1YR" hidden="1">"c1638"</definedName>
    <definedName name="IQ_EST_REV_GROWTH_2YR" hidden="1">"c1639"</definedName>
    <definedName name="IQ_EST_REV_GROWTH_Q_1YR" hidden="1">"c1640"</definedName>
    <definedName name="IQ_EV_OVER_EMPLOYEE" hidden="1">"c1225"</definedName>
    <definedName name="IQ_EV_OVER_LTM_EBIT" hidden="1">"c1221"</definedName>
    <definedName name="IQ_EV_OVER_LTM_EBITDA" hidden="1">"c1223"</definedName>
    <definedName name="IQ_EV_OVER_LTM_REVENUE" hidden="1">"c1227"</definedName>
    <definedName name="IQ_EXCHANGE" hidden="1">"c405"</definedName>
    <definedName name="IQ_EXERCISE_PRICE"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"c413"</definedName>
    <definedName name="IQ_FDIC" hidden="1">"c417"</definedName>
    <definedName name="IQ_FFO" hidden="1">"c1574"</definedName>
    <definedName name="IQ_FFO_EST" hidden="1">"c418"</definedName>
    <definedName name="IQ_FFO_HIGH_EST" hidden="1">"c419"</definedName>
    <definedName name="IQ_FFO_LOW_EST" hidden="1">"c420"</definedName>
    <definedName name="IQ_FFO_NUM_EST" hidden="1">"c421"</definedName>
    <definedName name="IQ_FFO_STDDEV_EST" hidden="1">"c422"</definedName>
    <definedName name="IQ_FHLB_DEBT" hidden="1">"c423"</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"c893"</definedName>
    <definedName name="IQ_FINANCING_CASH_SUPPL" hidden="1">"c899"</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"c451"</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"c452"</definedName>
    <definedName name="IQ_GOODWILL_NET" hidden="1">"c530"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"c192"</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"c511"</definedName>
    <definedName name="IQ_GW" hidden="1">"c530"</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"c789"</definedName>
    <definedName name="IQ_INC_AVAIL_INCL" hidden="1">"c791"</definedName>
    <definedName name="IQ_INC_BEFORE_TAX" hidden="1">"c386"</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"c907"</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"c751"</definedName>
    <definedName name="IQ_ISS_STOCK_NET" hidden="1">"c1601"</definedName>
    <definedName name="IQ_LAND" hidden="1">"c645"</definedName>
    <definedName name="IQ_LASTSALEPRICE" hidden="1">"c646"</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IFOR" hidden="1">"c655"</definedName>
    <definedName name="IQ_LL" hidden="1">"c656"</definedName>
    <definedName name="IQ_LOAN_LEASE_RECEIV" hidden="1">"c657"</definedName>
    <definedName name="IQ_LOAN_LOSS" hidden="1">"c656"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"c1304"</definedName>
    <definedName name="IQ_MACHINERY" hidden="1">"c711"</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"c781"</definedName>
    <definedName name="IQ_NET_INC_BEFORE" hidden="1">"c344"</definedName>
    <definedName name="IQ_NET_INC_CF" hidden="1">"c793"</definedName>
    <definedName name="IQ_NET_INC_MARGIN" hidden="1">"c794"</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SFAS" hidden="1">"c795"</definedName>
    <definedName name="IQ_NON_ACCRUAL_LOANS" hidden="1">"c796"</definedName>
    <definedName name="IQ_NON_CASH" hidden="1">"c797"</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RMAL_INC_AFTER" hidden="1">"c1605"</definedName>
    <definedName name="IQ_NORMAL_INC_AVAIL" hidden="1">"c1606"</definedName>
    <definedName name="IQ_NORMAL_INC_BEFORE" hidden="1">"c1607"</definedName>
    <definedName name="IQ_NOTES_PAY" hidden="1">"c1176"</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OCCUPY_EXP" hidden="1">"c839"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"c362"</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ISSUED" hidden="1">"c857"</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"c868"</definedName>
    <definedName name="IQ_OTHER_CURRENT_LIAB" hidden="1">"c877"</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"c959"</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"c1010"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"c1022"</definedName>
    <definedName name="IQ_OUTSTANDING_FILING_DATE" hidden="1">"c1023"</definedName>
    <definedName name="IQ_PART_TIME" hidden="1">"c1024"</definedName>
    <definedName name="IQ_PAY_ACCRUED" hidden="1">"c8"</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"c1034"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"c1052"</definedName>
    <definedName name="IQ_PREF_TOT" hidden="1">"c1044"</definedName>
    <definedName name="IQ_PREMIUMS_ANNUITY_REV" hidden="1">"c1067"</definedName>
    <definedName name="IQ_PREPAID_EXP" hidden="1">"c1068"</definedName>
    <definedName name="IQ_PREPAID_EXPEN" hidden="1">"c1068"</definedName>
    <definedName name="IQ_PRICE_OVER_BVPS" hidden="1">"c1026"</definedName>
    <definedName name="IQ_PRICE_OVER_LTM_EPS" hidden="1">"c1029"</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"c795"</definedName>
    <definedName name="IQ_PROFESSIONAL" hidden="1">"c1071"</definedName>
    <definedName name="IQ_PROFESSIONAL_TITLE" hidden="1">"c1072"</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"c1059"</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"c1090"</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NED_EARN" hidden="1">"c1092"</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"c1117"</definedName>
    <definedName name="IQ_REV" hidden="1">"c1122"</definedName>
    <definedName name="IQ_REV_BEFORE_LL" hidden="1">"c1123"</definedName>
    <definedName name="IQ_REV_STDDEV_EST" hidden="1">"c1124"</definedName>
    <definedName name="IQ_REV_UTI" hidden="1">"c1125"</definedName>
    <definedName name="IQ_REVENUE" hidden="1">"c1122"</definedName>
    <definedName name="IQ_REVENUE_EST" hidden="1">"c1126"</definedName>
    <definedName name="IQ_REVENUE_HIGH_EST" hidden="1">"c1127"</definedName>
    <definedName name="IQ_REVENUE_LOW_EST" hidden="1">"c1128"</definedName>
    <definedName name="IQ_REVENUE_NUM_EST" hidden="1">"c1129"</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REIT" hidden="1">"c1161"</definedName>
    <definedName name="IQ_SGA_SUPPL" hidden="1">"c1162"</definedName>
    <definedName name="IQ_SGA_UTI" hidden="1">"c1163"</definedName>
    <definedName name="IQ_SHAREOUTSTANDING" hidden="1">"c83"</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"c1197"</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"c1266"</definedName>
    <definedName name="IQ_TOTAL_CASH_FINAN" hidden="1">"c119"</definedName>
    <definedName name="IQ_TOTAL_CASH_INVEST" hidden="1">"c121"</definedName>
    <definedName name="IQ_TOTAL_CASH_OPER" hidden="1">"c122"</definedName>
    <definedName name="IQ_TOTAL_CL" hidden="1">"c1245"</definedName>
    <definedName name="IQ_TOTAL_COMMON" hidden="1">"c1022"</definedName>
    <definedName name="IQ_TOTAL_COMMON_EQUITY" hidden="1">"c1246"</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"c591"</definedName>
    <definedName name="IQ_TOTAL_INVENTORY" hidden="1">"c622"</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"c1279"</definedName>
    <definedName name="IQ_TOTAL_LIAB_TOTAL_ASSETS" hidden="1">"c1283"</definedName>
    <definedName name="IQ_TOTAL_LONG_DEBT" hidden="1">"c1617"</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PENSION_ASSETS" hidden="1">"c1290"</definedName>
    <definedName name="IQ_TOTAL_PENSION_EXP" hidden="1">"c1291"</definedName>
    <definedName name="IQ_TOTAL_PENSION_OBLIGATION" hidden="1">"c1292"</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UTI" hidden="1">"c1308"</definedName>
    <definedName name="IQ_TOTAL_REVENUE" hidden="1">"c1294"</definedName>
    <definedName name="IQ_TOTAL_SPECIAL" hidden="1">"c1618"</definedName>
    <definedName name="IQ_TOTAL_ST_BORROW" hidden="1">"c1177"</definedName>
    <definedName name="IQ_TOTAL_UNUSUAL" hidden="1">"c1508"</definedName>
    <definedName name="IQ_TRADE_AR" hidden="1">"c40"</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"c1311"</definedName>
    <definedName name="IQ_TRUST_INC" hidden="1">"c1319"</definedName>
    <definedName name="IQ_TRUST_PREF" hidden="1">"c1320"</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PAID_CLAIMS" hidden="1">"c1330"</definedName>
    <definedName name="IQ_UNREALIZED_GAIN" hidden="1">"c1619"</definedName>
    <definedName name="IQ_US_GAAP" hidden="1">"c1331"</definedName>
    <definedName name="IQ_UTIL_PPE_NET" hidden="1">"c1620"</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IGHTED_AVG_PRICE" hidden="1">"c1334"</definedName>
    <definedName name="IQ_WIP_INV" hidden="1">"c1335"</definedName>
    <definedName name="IQ_WORKMEN_WRITTEN" hidden="1">"c1336"</definedName>
    <definedName name="IQ_YEARHIGH" hidden="1">"c1337"</definedName>
    <definedName name="IQ_YEARLOW" hidden="1">"c1338"</definedName>
    <definedName name="IQ_YTD" hidden="1">3000</definedName>
    <definedName name="IQ_Z_SCORE" hidden="1">"c1339"</definedName>
    <definedName name="solver_adj" localSheetId="6" hidden="1">'DCF Exercise Sol''n, XIRR &amp; XNPV'!$E$24</definedName>
    <definedName name="solver_cvg" localSheetId="6" hidden="1">0.0001</definedName>
    <definedName name="solver_drv" localSheetId="6" hidden="1">1</definedName>
    <definedName name="solver_est" localSheetId="6" hidden="1">1</definedName>
    <definedName name="solver_itr" localSheetId="6" hidden="1">100</definedName>
    <definedName name="solver_lin" localSheetId="6" hidden="1">2</definedName>
    <definedName name="solver_neg" localSheetId="6" hidden="1">2</definedName>
    <definedName name="solver_num" localSheetId="6" hidden="1">0</definedName>
    <definedName name="solver_nwt" localSheetId="6" hidden="1">1</definedName>
    <definedName name="solver_opt" localSheetId="6" hidden="1">'DCF Exercise Sol''n, XIRR &amp; XNPV'!$F$25</definedName>
    <definedName name="solver_pre" localSheetId="6" hidden="1">0.000001</definedName>
    <definedName name="solver_scl" localSheetId="6" hidden="1">2</definedName>
    <definedName name="solver_sho" localSheetId="6" hidden="1">2</definedName>
    <definedName name="solver_tim" localSheetId="6" hidden="1">100</definedName>
    <definedName name="solver_tol" localSheetId="6" hidden="1">0.05</definedName>
    <definedName name="solver_typ" localSheetId="6" hidden="1">1</definedName>
    <definedName name="solver_val" localSheetId="6" hidden="1">0</definedName>
    <definedName name="wrn.Print." localSheetId="17" hidden="1">{#N/A,#N/A,TRUE,"Cover";#N/A,#N/A,TRUE,"Stack";#N/A,#N/A,TRUE,"Cost S";#N/A,#N/A,TRUE,"Financing";#N/A,#N/A,TRUE," CF";#N/A,#N/A,TRUE,"CF Mnthly";#N/A,#N/A,TRUE,"CF assum";#N/A,#N/A,TRUE,"Unit Sales";#N/A,#N/A,TRUE,"REV";#N/A,#N/A,TRUE,"Bdgt Backup"}</definedName>
    <definedName name="wrn.Print." localSheetId="18" hidden="1">{#N/A,#N/A,TRUE,"Cover";#N/A,#N/A,TRUE,"Stack";#N/A,#N/A,TRUE,"Cost S";#N/A,#N/A,TRUE,"Financing";#N/A,#N/A,TRUE," CF";#N/A,#N/A,TRUE,"CF Mnthly";#N/A,#N/A,TRUE,"CF assum";#N/A,#N/A,TRUE,"Unit Sales";#N/A,#N/A,TRUE,"REV";#N/A,#N/A,TRUE,"Bdgt Backup"}</definedName>
    <definedName name="wrn.Print." localSheetId="19" hidden="1">{#N/A,#N/A,TRUE,"Cover";#N/A,#N/A,TRUE,"Stack";#N/A,#N/A,TRUE,"Cost S";#N/A,#N/A,TRUE,"Financing";#N/A,#N/A,TRUE," CF";#N/A,#N/A,TRUE,"CF Mnthly";#N/A,#N/A,TRUE,"CF assum";#N/A,#N/A,TRUE,"Unit Sales";#N/A,#N/A,TRUE,"REV";#N/A,#N/A,TRUE,"Bdgt Backup"}</definedName>
    <definedName name="wrn.Print." localSheetId="24" hidden="1">{#N/A,#N/A,TRUE,"Cover";#N/A,#N/A,TRUE,"Stack";#N/A,#N/A,TRUE,"Cost S";#N/A,#N/A,TRUE,"Financing";#N/A,#N/A,TRUE," CF";#N/A,#N/A,TRUE,"CF Mnthly";#N/A,#N/A,TRUE,"CF assum";#N/A,#N/A,TRUE,"Unit Sales";#N/A,#N/A,TRUE,"REV";#N/A,#N/A,TRUE,"Bdgt Backup"}</definedName>
    <definedName name="wrn.Print." localSheetId="13" hidden="1">{#N/A,#N/A,TRUE,"Cover";#N/A,#N/A,TRUE,"Stack";#N/A,#N/A,TRUE,"Cost S";#N/A,#N/A,TRUE,"Financing";#N/A,#N/A,TRUE," CF";#N/A,#N/A,TRUE,"CF Mnthly";#N/A,#N/A,TRUE,"CF assum";#N/A,#N/A,TRUE,"Unit Sales";#N/A,#N/A,TRUE,"REV";#N/A,#N/A,TRUE,"Bdgt Backup"}</definedName>
    <definedName name="wrn.Print." localSheetId="12" hidden="1">{#N/A,#N/A,TRUE,"Cover";#N/A,#N/A,TRUE,"Stack";#N/A,#N/A,TRUE,"Cost S";#N/A,#N/A,TRUE,"Financing";#N/A,#N/A,TRUE," CF";#N/A,#N/A,TRUE,"CF Mnthly";#N/A,#N/A,TRUE,"CF assum";#N/A,#N/A,TRUE,"Unit Sales";#N/A,#N/A,TRUE,"REV";#N/A,#N/A,TRUE,"Bdgt Backup"}</definedName>
    <definedName name="wrn.Print." localSheetId="0" hidden="1">{#N/A,#N/A,TRUE,"Cover";#N/A,#N/A,TRUE,"Stack";#N/A,#N/A,TRUE,"Cost S";#N/A,#N/A,TRUE,"Financing";#N/A,#N/A,TRUE," CF";#N/A,#N/A,TRUE,"CF Mnthly";#N/A,#N/A,TRUE,"CF assum";#N/A,#N/A,TRUE,"Unit Sales";#N/A,#N/A,TRUE,"REV";#N/A,#N/A,TRUE,"Bdgt Backup"}</definedName>
    <definedName name="wrn.Print." localSheetId="9" hidden="1">{#N/A,#N/A,TRUE,"Cover";#N/A,#N/A,TRUE,"Stack";#N/A,#N/A,TRUE,"Cost S";#N/A,#N/A,TRUE,"Financing";#N/A,#N/A,TRUE," CF";#N/A,#N/A,TRUE,"CF Mnthly";#N/A,#N/A,TRUE,"CF assum";#N/A,#N/A,TRUE,"Unit Sales";#N/A,#N/A,TRUE,"REV";#N/A,#N/A,TRUE,"Bdgt Backup"}</definedName>
    <definedName name="wrn.Print." localSheetId="2" hidden="1">{#N/A,#N/A,TRUE,"Cover";#N/A,#N/A,TRUE,"Stack";#N/A,#N/A,TRUE,"Cost S";#N/A,#N/A,TRUE,"Financing";#N/A,#N/A,TRUE," CF";#N/A,#N/A,TRUE,"CF Mnthly";#N/A,#N/A,TRUE,"CF assum";#N/A,#N/A,TRUE,"Unit Sales";#N/A,#N/A,TRUE,"REV";#N/A,#N/A,TRUE,"Bdgt Backup"}</definedName>
    <definedName name="wrn.Print." localSheetId="3" hidden="1">{#N/A,#N/A,TRUE,"Cover";#N/A,#N/A,TRUE,"Stack";#N/A,#N/A,TRUE,"Cost S";#N/A,#N/A,TRUE,"Financing";#N/A,#N/A,TRUE," CF";#N/A,#N/A,TRUE,"CF Mnthly";#N/A,#N/A,TRUE,"CF assum";#N/A,#N/A,TRUE,"Unit Sales";#N/A,#N/A,TRUE,"REV";#N/A,#N/A,TRUE,"Bdgt Backup"}</definedName>
    <definedName name="wrn.Print." localSheetId="23" hidden="1">{#N/A,#N/A,TRUE,"Cover";#N/A,#N/A,TRUE,"Stack";#N/A,#N/A,TRUE,"Cost S";#N/A,#N/A,TRUE,"Financing";#N/A,#N/A,TRUE," CF";#N/A,#N/A,TRUE,"CF Mnthly";#N/A,#N/A,TRUE,"CF assum";#N/A,#N/A,TRUE,"Unit Sales";#N/A,#N/A,TRUE,"REV";#N/A,#N/A,TRUE,"Bdgt Backup"}</definedName>
    <definedName name="wrn.Print." hidden="1">{#N/A,#N/A,TRUE,"Cover";#N/A,#N/A,TRUE,"Stack";#N/A,#N/A,TRUE,"Cost S";#N/A,#N/A,TRUE,"Financing";#N/A,#N/A,TRUE," CF";#N/A,#N/A,TRUE,"CF Mnthly";#N/A,#N/A,TRUE,"CF assum";#N/A,#N/A,TRUE,"Unit Sales";#N/A,#N/A,TRUE,"REV";#N/A,#N/A,TRUE,"Bdgt Backup"}</definedName>
    <definedName name="wrn.Short._.Print." localSheetId="17" hidden="1">{#N/A,#N/A,FALSE,"Cover";#N/A,#N/A,FALSE,"Stack";#N/A,#N/A,FALSE,"Cost S";#N/A,#N/A,FALSE," CF";#N/A,#N/A,FALSE,"Investor"}</definedName>
    <definedName name="wrn.Short._.Print." localSheetId="18" hidden="1">{#N/A,#N/A,FALSE,"Cover";#N/A,#N/A,FALSE,"Stack";#N/A,#N/A,FALSE,"Cost S";#N/A,#N/A,FALSE," CF";#N/A,#N/A,FALSE,"Investor"}</definedName>
    <definedName name="wrn.Short._.Print." localSheetId="19" hidden="1">{#N/A,#N/A,FALSE,"Cover";#N/A,#N/A,FALSE,"Stack";#N/A,#N/A,FALSE,"Cost S";#N/A,#N/A,FALSE," CF";#N/A,#N/A,FALSE,"Investor"}</definedName>
    <definedName name="wrn.Short._.Print." localSheetId="24" hidden="1">{#N/A,#N/A,FALSE,"Cover";#N/A,#N/A,FALSE,"Stack";#N/A,#N/A,FALSE,"Cost S";#N/A,#N/A,FALSE," CF";#N/A,#N/A,FALSE,"Investor"}</definedName>
    <definedName name="wrn.Short._.Print." localSheetId="13" hidden="1">{#N/A,#N/A,FALSE,"Cover";#N/A,#N/A,FALSE,"Stack";#N/A,#N/A,FALSE,"Cost S";#N/A,#N/A,FALSE," CF";#N/A,#N/A,FALSE,"Investor"}</definedName>
    <definedName name="wrn.Short._.Print." localSheetId="12" hidden="1">{#N/A,#N/A,FALSE,"Cover";#N/A,#N/A,FALSE,"Stack";#N/A,#N/A,FALSE,"Cost S";#N/A,#N/A,FALSE," CF";#N/A,#N/A,FALSE,"Investor"}</definedName>
    <definedName name="wrn.Short._.Print." localSheetId="0" hidden="1">{#N/A,#N/A,FALSE,"Cover";#N/A,#N/A,FALSE,"Stack";#N/A,#N/A,FALSE,"Cost S";#N/A,#N/A,FALSE," CF";#N/A,#N/A,FALSE,"Investor"}</definedName>
    <definedName name="wrn.Short._.Print." localSheetId="9" hidden="1">{#N/A,#N/A,FALSE,"Cover";#N/A,#N/A,FALSE,"Stack";#N/A,#N/A,FALSE,"Cost S";#N/A,#N/A,FALSE," CF";#N/A,#N/A,FALSE,"Investor"}</definedName>
    <definedName name="wrn.Short._.Print." localSheetId="2" hidden="1">{#N/A,#N/A,FALSE,"Cover";#N/A,#N/A,FALSE,"Stack";#N/A,#N/A,FALSE,"Cost S";#N/A,#N/A,FALSE," CF";#N/A,#N/A,FALSE,"Investor"}</definedName>
    <definedName name="wrn.Short._.Print." localSheetId="3" hidden="1">{#N/A,#N/A,FALSE,"Cover";#N/A,#N/A,FALSE,"Stack";#N/A,#N/A,FALSE,"Cost S";#N/A,#N/A,FALSE," CF";#N/A,#N/A,FALSE,"Investor"}</definedName>
    <definedName name="wrn.Short._.Print." localSheetId="23" hidden="1">{#N/A,#N/A,FALSE,"Cover";#N/A,#N/A,FALSE,"Stack";#N/A,#N/A,FALSE,"Cost S";#N/A,#N/A,FALSE," CF";#N/A,#N/A,FALSE,"Investor"}</definedName>
    <definedName name="wrn.Short._.Print." hidden="1">{#N/A,#N/A,FALSE,"Cover";#N/A,#N/A,FALSE,"Stack";#N/A,#N/A,FALSE,"Cost S";#N/A,#N/A,FALSE," CF";#N/A,#N/A,FALSE,"Investor"}</definedName>
  </definedNames>
  <calcPr calcId="145621"/>
</workbook>
</file>

<file path=xl/calcChain.xml><?xml version="1.0" encoding="utf-8"?>
<calcChain xmlns="http://schemas.openxmlformats.org/spreadsheetml/2006/main">
  <c r="J22" i="56" l="1"/>
  <c r="J54" i="56"/>
  <c r="E54" i="56"/>
  <c r="J51" i="56"/>
  <c r="E51" i="56"/>
  <c r="E55" i="56"/>
  <c r="H20" i="53"/>
  <c r="H21" i="53"/>
  <c r="H7" i="29"/>
  <c r="F7" i="29"/>
  <c r="L7" i="29"/>
  <c r="G3" i="40"/>
  <c r="F8" i="29"/>
  <c r="L8" i="29"/>
  <c r="G4" i="40"/>
  <c r="G5" i="40"/>
  <c r="D55" i="40"/>
  <c r="D56" i="40"/>
  <c r="D57" i="40"/>
  <c r="I3" i="36"/>
  <c r="F9" i="29"/>
  <c r="L9" i="29"/>
  <c r="I4" i="36"/>
  <c r="I5" i="36"/>
  <c r="M3" i="36"/>
  <c r="M4" i="36"/>
  <c r="M5" i="36"/>
  <c r="D55" i="36"/>
  <c r="G55" i="36"/>
  <c r="K55" i="36"/>
  <c r="M55" i="36"/>
  <c r="D56" i="36"/>
  <c r="D57" i="36"/>
  <c r="G57" i="36"/>
  <c r="K57" i="36"/>
  <c r="M57" i="36"/>
  <c r="G58" i="36"/>
  <c r="K58" i="36"/>
  <c r="M58" i="36"/>
  <c r="O7" i="62"/>
  <c r="P7" i="62"/>
  <c r="Q7" i="62"/>
  <c r="R7" i="62"/>
  <c r="S7" i="62"/>
  <c r="T7" i="62"/>
  <c r="U7" i="62"/>
  <c r="V7" i="62"/>
  <c r="W7" i="62"/>
  <c r="X7" i="62"/>
  <c r="Y7" i="62"/>
  <c r="L10" i="62"/>
  <c r="L12" i="62"/>
  <c r="L13" i="62"/>
  <c r="N15" i="62"/>
  <c r="O15" i="62"/>
  <c r="P15" i="62"/>
  <c r="Q15" i="62"/>
  <c r="R15" i="62"/>
  <c r="S15" i="62"/>
  <c r="T15" i="62"/>
  <c r="U15" i="62"/>
  <c r="V15" i="62"/>
  <c r="W15" i="62"/>
  <c r="X15" i="62"/>
  <c r="Y15" i="62"/>
  <c r="L15" i="62"/>
  <c r="D20" i="62"/>
  <c r="E20" i="62"/>
  <c r="F20" i="62"/>
  <c r="N22" i="62"/>
  <c r="O22" i="62"/>
  <c r="P22" i="62"/>
  <c r="Q22" i="62"/>
  <c r="R22" i="62"/>
  <c r="S22" i="62"/>
  <c r="T22" i="62"/>
  <c r="U22" i="62"/>
  <c r="V22" i="62"/>
  <c r="W22" i="62"/>
  <c r="X22" i="62"/>
  <c r="Y22" i="62"/>
  <c r="D25" i="62"/>
  <c r="E25" i="62"/>
  <c r="F25" i="62"/>
  <c r="N27" i="62"/>
  <c r="O27" i="62"/>
  <c r="P27" i="62"/>
  <c r="Q27" i="62"/>
  <c r="R27" i="62"/>
  <c r="S27" i="62"/>
  <c r="T27" i="62"/>
  <c r="U27" i="62"/>
  <c r="V27" i="62"/>
  <c r="W27" i="62"/>
  <c r="X27" i="62"/>
  <c r="Y27" i="62"/>
  <c r="D30" i="62"/>
  <c r="E30" i="62"/>
  <c r="F30" i="62"/>
  <c r="N32" i="62"/>
  <c r="O32" i="62"/>
  <c r="P32" i="62"/>
  <c r="Q32" i="62"/>
  <c r="R32" i="62"/>
  <c r="S32" i="62"/>
  <c r="T32" i="62"/>
  <c r="U32" i="62"/>
  <c r="V32" i="62"/>
  <c r="W32" i="62"/>
  <c r="X32" i="62"/>
  <c r="Y32" i="62"/>
  <c r="D37" i="62"/>
  <c r="L10" i="29"/>
  <c r="E37" i="62"/>
  <c r="N37" i="62"/>
  <c r="N40" i="62"/>
  <c r="N41" i="62"/>
  <c r="O41" i="62"/>
  <c r="P41" i="62"/>
  <c r="Q41" i="62"/>
  <c r="R41" i="62"/>
  <c r="S41" i="62"/>
  <c r="T41" i="62"/>
  <c r="U41" i="62"/>
  <c r="D44" i="62"/>
  <c r="L11" i="29"/>
  <c r="E44" i="62"/>
  <c r="N44" i="62"/>
  <c r="N46" i="62"/>
  <c r="O46" i="62"/>
  <c r="P46" i="62"/>
  <c r="Q46" i="62"/>
  <c r="R46" i="62"/>
  <c r="S46" i="62"/>
  <c r="T46" i="62"/>
  <c r="U46" i="62"/>
  <c r="V46" i="62"/>
  <c r="W46" i="62"/>
  <c r="X46" i="62"/>
  <c r="Y46" i="62"/>
  <c r="N50" i="62"/>
  <c r="O50" i="62"/>
  <c r="P50" i="62"/>
  <c r="Q50" i="62"/>
  <c r="R50" i="62"/>
  <c r="S50" i="62"/>
  <c r="T50" i="62"/>
  <c r="U50" i="62"/>
  <c r="O7" i="61"/>
  <c r="P7" i="61"/>
  <c r="Q7" i="61"/>
  <c r="R7" i="61"/>
  <c r="S7" i="61"/>
  <c r="T7" i="61"/>
  <c r="U7" i="61"/>
  <c r="V7" i="61"/>
  <c r="W7" i="61"/>
  <c r="X7" i="61"/>
  <c r="Y7" i="61"/>
  <c r="L10" i="61"/>
  <c r="L12" i="61"/>
  <c r="L13" i="61"/>
  <c r="N15" i="61"/>
  <c r="O15" i="61"/>
  <c r="P15" i="61"/>
  <c r="Q15" i="61"/>
  <c r="R15" i="61"/>
  <c r="S15" i="61"/>
  <c r="T15" i="61"/>
  <c r="U15" i="61"/>
  <c r="V15" i="61"/>
  <c r="W15" i="61"/>
  <c r="X15" i="61"/>
  <c r="Y15" i="61"/>
  <c r="L15" i="61"/>
  <c r="D20" i="61"/>
  <c r="E20" i="61"/>
  <c r="F20" i="61"/>
  <c r="N20" i="61"/>
  <c r="N21" i="61"/>
  <c r="O22" i="61"/>
  <c r="S22" i="61"/>
  <c r="W22" i="61"/>
  <c r="D25" i="61"/>
  <c r="E25" i="61"/>
  <c r="F25" i="61"/>
  <c r="N25" i="61"/>
  <c r="N26" i="61"/>
  <c r="O27" i="61"/>
  <c r="S27" i="61"/>
  <c r="W27" i="61"/>
  <c r="D30" i="61"/>
  <c r="E30" i="61"/>
  <c r="F30" i="61"/>
  <c r="N30" i="61"/>
  <c r="N31" i="61"/>
  <c r="O32" i="61"/>
  <c r="S32" i="61"/>
  <c r="W32" i="61"/>
  <c r="N35" i="61"/>
  <c r="D37" i="61"/>
  <c r="E37" i="61"/>
  <c r="N37" i="61"/>
  <c r="N38" i="61"/>
  <c r="N39" i="61"/>
  <c r="N40" i="61"/>
  <c r="N41" i="61"/>
  <c r="O41" i="61"/>
  <c r="P41" i="61"/>
  <c r="Q41" i="61"/>
  <c r="R41" i="61"/>
  <c r="S41" i="61"/>
  <c r="T41" i="61"/>
  <c r="U41" i="61"/>
  <c r="D44" i="61"/>
  <c r="E44" i="61"/>
  <c r="P46" i="61"/>
  <c r="N44" i="61"/>
  <c r="N45" i="61"/>
  <c r="N46" i="61"/>
  <c r="O46" i="61"/>
  <c r="Q46" i="61"/>
  <c r="R46" i="61"/>
  <c r="S46" i="61"/>
  <c r="T46" i="61"/>
  <c r="U46" i="61"/>
  <c r="V46" i="61"/>
  <c r="W46" i="61"/>
  <c r="X46" i="61"/>
  <c r="Y46" i="61"/>
  <c r="L46" i="61"/>
  <c r="N47" i="61"/>
  <c r="N50" i="61"/>
  <c r="O50" i="61"/>
  <c r="P50" i="61"/>
  <c r="Q50" i="61"/>
  <c r="R50" i="61"/>
  <c r="S50" i="61"/>
  <c r="T50" i="61"/>
  <c r="U50" i="61"/>
  <c r="N7" i="29"/>
  <c r="R7" i="29"/>
  <c r="R8" i="29"/>
  <c r="J10" i="29"/>
  <c r="P10" i="29"/>
  <c r="D13" i="29"/>
  <c r="F13" i="29"/>
  <c r="L13" i="29"/>
  <c r="E10" i="32"/>
  <c r="E11" i="32"/>
  <c r="E12" i="32"/>
  <c r="E13" i="32"/>
  <c r="E14" i="32"/>
  <c r="D16" i="32"/>
  <c r="E16" i="32"/>
  <c r="E10" i="31"/>
  <c r="E12" i="31"/>
  <c r="E13" i="31"/>
  <c r="E14" i="31"/>
  <c r="D16" i="31"/>
  <c r="E16" i="31"/>
  <c r="E10" i="30"/>
  <c r="E13" i="30"/>
  <c r="E14" i="30"/>
  <c r="D16" i="30"/>
  <c r="E16" i="30"/>
  <c r="F7" i="59"/>
  <c r="F10" i="59"/>
  <c r="F11" i="59"/>
  <c r="F13" i="59"/>
  <c r="F19" i="59"/>
  <c r="F25" i="59"/>
  <c r="F26" i="59"/>
  <c r="F27" i="59"/>
  <c r="F30" i="59"/>
  <c r="F31" i="59"/>
  <c r="D32" i="59"/>
  <c r="F32" i="59"/>
  <c r="F34" i="59"/>
  <c r="F36" i="59"/>
  <c r="F39" i="59"/>
  <c r="F40" i="59"/>
  <c r="F41" i="59"/>
  <c r="F43" i="59"/>
  <c r="F45" i="59"/>
  <c r="H39" i="59"/>
  <c r="H40" i="59"/>
  <c r="H41" i="59"/>
  <c r="H43" i="59"/>
  <c r="D44" i="59"/>
  <c r="H44" i="59"/>
  <c r="H45" i="59"/>
  <c r="F46" i="59"/>
  <c r="F48" i="59"/>
  <c r="F51" i="59"/>
  <c r="F52" i="59"/>
  <c r="F53" i="59"/>
  <c r="F54" i="59"/>
  <c r="D59" i="59"/>
  <c r="F63" i="59"/>
  <c r="F64" i="59"/>
  <c r="F68" i="59"/>
  <c r="F69" i="59"/>
  <c r="F70" i="59"/>
  <c r="F71" i="59"/>
  <c r="F72" i="59"/>
  <c r="F7" i="28"/>
  <c r="F10" i="28"/>
  <c r="F11" i="28"/>
  <c r="F13" i="28"/>
  <c r="F19" i="28"/>
  <c r="F25" i="28"/>
  <c r="F26" i="28"/>
  <c r="F27" i="28"/>
  <c r="F30" i="28"/>
  <c r="F31" i="28"/>
  <c r="D32" i="28"/>
  <c r="F32" i="28"/>
  <c r="F34" i="28"/>
  <c r="F36" i="28"/>
  <c r="F39" i="28"/>
  <c r="F40" i="28"/>
  <c r="F41" i="28"/>
  <c r="F43" i="28"/>
  <c r="F45" i="28"/>
  <c r="H39" i="28"/>
  <c r="H40" i="28"/>
  <c r="H41" i="28"/>
  <c r="H43" i="28"/>
  <c r="D44" i="28"/>
  <c r="H44" i="28"/>
  <c r="H45" i="28"/>
  <c r="F46" i="28"/>
  <c r="F48" i="28"/>
  <c r="F51" i="28"/>
  <c r="F52" i="28"/>
  <c r="F53" i="28"/>
  <c r="F54" i="28"/>
  <c r="D59" i="28"/>
  <c r="F63" i="28"/>
  <c r="F64" i="28"/>
  <c r="F68" i="28"/>
  <c r="F69" i="28"/>
  <c r="F70" i="28"/>
  <c r="F71" i="28"/>
  <c r="F72" i="28"/>
  <c r="G5" i="60"/>
  <c r="G7" i="60"/>
  <c r="G9" i="60"/>
  <c r="G12" i="60"/>
  <c r="G14" i="60"/>
  <c r="G15" i="60"/>
  <c r="G17" i="60"/>
  <c r="G22" i="60"/>
  <c r="G24" i="60"/>
  <c r="L24" i="60"/>
  <c r="M24" i="60"/>
  <c r="N24" i="60"/>
  <c r="O24" i="60"/>
  <c r="P24" i="60"/>
  <c r="Q24" i="60"/>
  <c r="R24" i="60"/>
  <c r="S24" i="60"/>
  <c r="T24" i="60"/>
  <c r="U24" i="60"/>
  <c r="V24" i="60"/>
  <c r="G28" i="60"/>
  <c r="G29" i="60"/>
  <c r="O5" i="58"/>
  <c r="C12" i="58"/>
  <c r="E7" i="58"/>
  <c r="G5" i="58"/>
  <c r="E12" i="58"/>
  <c r="K12" i="58"/>
  <c r="G12" i="58"/>
  <c r="B13" i="58"/>
  <c r="C13" i="58"/>
  <c r="E13" i="58"/>
  <c r="K13" i="58"/>
  <c r="G13" i="58"/>
  <c r="B14" i="58"/>
  <c r="C14" i="58"/>
  <c r="E14" i="58"/>
  <c r="K14" i="58"/>
  <c r="G14" i="58"/>
  <c r="B15" i="58"/>
  <c r="C15" i="58"/>
  <c r="E15" i="58"/>
  <c r="K15" i="58"/>
  <c r="G15" i="58"/>
  <c r="B16" i="58"/>
  <c r="C16" i="58"/>
  <c r="E16" i="58"/>
  <c r="K16" i="58"/>
  <c r="G16" i="58"/>
  <c r="B17" i="58"/>
  <c r="C17" i="58"/>
  <c r="E17" i="58"/>
  <c r="K17" i="58"/>
  <c r="G17" i="58"/>
  <c r="B18" i="58"/>
  <c r="C18" i="58"/>
  <c r="E18" i="58"/>
  <c r="K18" i="58"/>
  <c r="G18" i="58"/>
  <c r="B19" i="58"/>
  <c r="C19" i="58"/>
  <c r="E19" i="58"/>
  <c r="K19" i="58"/>
  <c r="G19" i="58"/>
  <c r="B20" i="58"/>
  <c r="C20" i="58"/>
  <c r="E20" i="58"/>
  <c r="K20" i="58"/>
  <c r="G20" i="58"/>
  <c r="B21" i="58"/>
  <c r="C21" i="58"/>
  <c r="E21" i="58"/>
  <c r="K21" i="58"/>
  <c r="G21" i="58"/>
  <c r="B22" i="58"/>
  <c r="C22" i="58"/>
  <c r="E22" i="58"/>
  <c r="K22" i="58"/>
  <c r="G22" i="58"/>
  <c r="B23" i="58"/>
  <c r="C23" i="58"/>
  <c r="E23" i="58"/>
  <c r="K23" i="58"/>
  <c r="G23" i="58"/>
  <c r="B24" i="58"/>
  <c r="C24" i="58"/>
  <c r="E24" i="58"/>
  <c r="K24" i="58"/>
  <c r="G24" i="58"/>
  <c r="B25" i="58"/>
  <c r="C25" i="58"/>
  <c r="E25" i="58"/>
  <c r="K25" i="58"/>
  <c r="G25" i="58"/>
  <c r="B26" i="58"/>
  <c r="C26" i="58"/>
  <c r="E26" i="58"/>
  <c r="K26" i="58"/>
  <c r="G26" i="58"/>
  <c r="B27" i="58"/>
  <c r="C27" i="58"/>
  <c r="E27" i="58"/>
  <c r="K27" i="58"/>
  <c r="G27" i="58"/>
  <c r="B28" i="58"/>
  <c r="C28" i="58"/>
  <c r="E28" i="58"/>
  <c r="K28" i="58"/>
  <c r="G28" i="58"/>
  <c r="B29" i="58"/>
  <c r="C29" i="58"/>
  <c r="E29" i="58"/>
  <c r="K29" i="58"/>
  <c r="G29" i="58"/>
  <c r="B30" i="58"/>
  <c r="C30" i="58"/>
  <c r="E30" i="58"/>
  <c r="K30" i="58"/>
  <c r="G30" i="58"/>
  <c r="B31" i="58"/>
  <c r="C31" i="58"/>
  <c r="E31" i="58"/>
  <c r="K31" i="58"/>
  <c r="G31" i="58"/>
  <c r="B32" i="58"/>
  <c r="C32" i="58"/>
  <c r="E32" i="58"/>
  <c r="K32" i="58"/>
  <c r="G32" i="58"/>
  <c r="B33" i="58"/>
  <c r="C33" i="58"/>
  <c r="E33" i="58"/>
  <c r="K33" i="58"/>
  <c r="G33" i="58"/>
  <c r="B34" i="58"/>
  <c r="C34" i="58"/>
  <c r="E34" i="58"/>
  <c r="K34" i="58"/>
  <c r="G34" i="58"/>
  <c r="B35" i="58"/>
  <c r="C35" i="58"/>
  <c r="E35" i="58"/>
  <c r="K35" i="58"/>
  <c r="G35" i="58"/>
  <c r="B36" i="58"/>
  <c r="C36" i="58"/>
  <c r="E36" i="58"/>
  <c r="K36" i="58"/>
  <c r="G36" i="58"/>
  <c r="B37" i="58"/>
  <c r="C37" i="58"/>
  <c r="E37" i="58"/>
  <c r="K37" i="58"/>
  <c r="G37" i="58"/>
  <c r="B38" i="58"/>
  <c r="C38" i="58"/>
  <c r="E38" i="58"/>
  <c r="K38" i="58"/>
  <c r="G38" i="58"/>
  <c r="B39" i="58"/>
  <c r="C39" i="58"/>
  <c r="E39" i="58"/>
  <c r="K39" i="58"/>
  <c r="G39" i="58"/>
  <c r="B40" i="58"/>
  <c r="C40" i="58"/>
  <c r="E40" i="58"/>
  <c r="K40" i="58"/>
  <c r="G40" i="58"/>
  <c r="B41" i="58"/>
  <c r="C41" i="58"/>
  <c r="E41" i="58"/>
  <c r="K41" i="58"/>
  <c r="G41" i="58"/>
  <c r="B42" i="58"/>
  <c r="C42" i="58"/>
  <c r="E42" i="58"/>
  <c r="K42" i="58"/>
  <c r="G42" i="58"/>
  <c r="B43" i="58"/>
  <c r="C43" i="58"/>
  <c r="E43" i="58"/>
  <c r="K43" i="58"/>
  <c r="G43" i="58"/>
  <c r="B44" i="58"/>
  <c r="C44" i="58"/>
  <c r="E44" i="58"/>
  <c r="K44" i="58"/>
  <c r="G44" i="58"/>
  <c r="B45" i="58"/>
  <c r="C45" i="58"/>
  <c r="E45" i="58"/>
  <c r="K45" i="58"/>
  <c r="G45" i="58"/>
  <c r="B46" i="58"/>
  <c r="C46" i="58"/>
  <c r="E46" i="58"/>
  <c r="K46" i="58"/>
  <c r="G46" i="58"/>
  <c r="B47" i="58"/>
  <c r="C47" i="58"/>
  <c r="E47" i="58"/>
  <c r="K47" i="58"/>
  <c r="G47" i="58"/>
  <c r="B48" i="58"/>
  <c r="C48" i="58"/>
  <c r="E48" i="58"/>
  <c r="K48" i="58"/>
  <c r="G48" i="58"/>
  <c r="B49" i="58"/>
  <c r="C49" i="58"/>
  <c r="E49" i="58"/>
  <c r="K49" i="58"/>
  <c r="G49" i="58"/>
  <c r="B50" i="58"/>
  <c r="C50" i="58"/>
  <c r="E50" i="58"/>
  <c r="K50" i="58"/>
  <c r="G50" i="58"/>
  <c r="B51" i="58"/>
  <c r="C51" i="58"/>
  <c r="E51" i="58"/>
  <c r="K51" i="58"/>
  <c r="G51" i="58"/>
  <c r="B52" i="58"/>
  <c r="C52" i="58"/>
  <c r="E52" i="58"/>
  <c r="K52" i="58"/>
  <c r="G52" i="58"/>
  <c r="B53" i="58"/>
  <c r="C53" i="58"/>
  <c r="E53" i="58"/>
  <c r="K53" i="58"/>
  <c r="G53" i="58"/>
  <c r="B54" i="58"/>
  <c r="C54" i="58"/>
  <c r="E54" i="58"/>
  <c r="K54" i="58"/>
  <c r="G54" i="58"/>
  <c r="B55" i="58"/>
  <c r="C55" i="58"/>
  <c r="E55" i="58"/>
  <c r="K55" i="58"/>
  <c r="G55" i="58"/>
  <c r="B56" i="58"/>
  <c r="C56" i="58"/>
  <c r="E56" i="58"/>
  <c r="K56" i="58"/>
  <c r="G56" i="58"/>
  <c r="B57" i="58"/>
  <c r="C57" i="58"/>
  <c r="E57" i="58"/>
  <c r="K57" i="58"/>
  <c r="G57" i="58"/>
  <c r="B58" i="58"/>
  <c r="C58" i="58"/>
  <c r="E58" i="58"/>
  <c r="K58" i="58"/>
  <c r="G58" i="58"/>
  <c r="B59" i="58"/>
  <c r="C59" i="58"/>
  <c r="E59" i="58"/>
  <c r="K59" i="58"/>
  <c r="G59" i="58"/>
  <c r="B60" i="58"/>
  <c r="C60" i="58"/>
  <c r="E60" i="58"/>
  <c r="K60" i="58"/>
  <c r="G60" i="58"/>
  <c r="B61" i="58"/>
  <c r="C61" i="58"/>
  <c r="E61" i="58"/>
  <c r="K61" i="58"/>
  <c r="G61" i="58"/>
  <c r="B62" i="58"/>
  <c r="C62" i="58"/>
  <c r="E62" i="58"/>
  <c r="K62" i="58"/>
  <c r="G62" i="58"/>
  <c r="B63" i="58"/>
  <c r="C63" i="58"/>
  <c r="E63" i="58"/>
  <c r="K63" i="58"/>
  <c r="G63" i="58"/>
  <c r="B64" i="58"/>
  <c r="C64" i="58"/>
  <c r="E64" i="58"/>
  <c r="K64" i="58"/>
  <c r="G64" i="58"/>
  <c r="B65" i="58"/>
  <c r="C65" i="58"/>
  <c r="E65" i="58"/>
  <c r="K65" i="58"/>
  <c r="G65" i="58"/>
  <c r="B66" i="58"/>
  <c r="C66" i="58"/>
  <c r="E66" i="58"/>
  <c r="K66" i="58"/>
  <c r="G66" i="58"/>
  <c r="B67" i="58"/>
  <c r="C67" i="58"/>
  <c r="E67" i="58"/>
  <c r="K67" i="58"/>
  <c r="G67" i="58"/>
  <c r="B68" i="58"/>
  <c r="C68" i="58"/>
  <c r="E68" i="58"/>
  <c r="K68" i="58"/>
  <c r="G68" i="58"/>
  <c r="B69" i="58"/>
  <c r="C69" i="58"/>
  <c r="E69" i="58"/>
  <c r="K69" i="58"/>
  <c r="G69" i="58"/>
  <c r="B70" i="58"/>
  <c r="C70" i="58"/>
  <c r="E70" i="58"/>
  <c r="K70" i="58"/>
  <c r="G70" i="58"/>
  <c r="B71" i="58"/>
  <c r="C71" i="58"/>
  <c r="E71" i="58"/>
  <c r="K71" i="58"/>
  <c r="G71" i="58"/>
  <c r="B72" i="58"/>
  <c r="C72" i="58"/>
  <c r="E72" i="58"/>
  <c r="K72" i="58"/>
  <c r="G72" i="58"/>
  <c r="B73" i="58"/>
  <c r="C73" i="58"/>
  <c r="E73" i="58"/>
  <c r="K73" i="58"/>
  <c r="G73" i="58"/>
  <c r="B74" i="58"/>
  <c r="C74" i="58"/>
  <c r="E74" i="58"/>
  <c r="K74" i="58"/>
  <c r="G74" i="58"/>
  <c r="B75" i="58"/>
  <c r="C75" i="58"/>
  <c r="E75" i="58"/>
  <c r="K75" i="58"/>
  <c r="G75" i="58"/>
  <c r="B76" i="58"/>
  <c r="C76" i="58"/>
  <c r="E76" i="58"/>
  <c r="K76" i="58"/>
  <c r="G76" i="58"/>
  <c r="B77" i="58"/>
  <c r="C77" i="58"/>
  <c r="E77" i="58"/>
  <c r="K77" i="58"/>
  <c r="G77" i="58"/>
  <c r="B78" i="58"/>
  <c r="C78" i="58"/>
  <c r="E78" i="58"/>
  <c r="K78" i="58"/>
  <c r="G78" i="58"/>
  <c r="B79" i="58"/>
  <c r="C79" i="58"/>
  <c r="E79" i="58"/>
  <c r="K79" i="58"/>
  <c r="G79" i="58"/>
  <c r="B80" i="58"/>
  <c r="C80" i="58"/>
  <c r="E80" i="58"/>
  <c r="K80" i="58"/>
  <c r="G80" i="58"/>
  <c r="B81" i="58"/>
  <c r="C81" i="58"/>
  <c r="E81" i="58"/>
  <c r="K81" i="58"/>
  <c r="G81" i="58"/>
  <c r="B82" i="58"/>
  <c r="C82" i="58"/>
  <c r="E82" i="58"/>
  <c r="K82" i="58"/>
  <c r="G82" i="58"/>
  <c r="B83" i="58"/>
  <c r="C83" i="58"/>
  <c r="E83" i="58"/>
  <c r="K83" i="58"/>
  <c r="G83" i="58"/>
  <c r="B84" i="58"/>
  <c r="C84" i="58"/>
  <c r="E84" i="58"/>
  <c r="K84" i="58"/>
  <c r="G84" i="58"/>
  <c r="B85" i="58"/>
  <c r="C85" i="58"/>
  <c r="E85" i="58"/>
  <c r="K85" i="58"/>
  <c r="G85" i="58"/>
  <c r="B86" i="58"/>
  <c r="C86" i="58"/>
  <c r="E86" i="58"/>
  <c r="K86" i="58"/>
  <c r="G86" i="58"/>
  <c r="B87" i="58"/>
  <c r="C87" i="58"/>
  <c r="E87" i="58"/>
  <c r="K87" i="58"/>
  <c r="G87" i="58"/>
  <c r="B88" i="58"/>
  <c r="C88" i="58"/>
  <c r="E88" i="58"/>
  <c r="K88" i="58"/>
  <c r="G88" i="58"/>
  <c r="B89" i="58"/>
  <c r="C89" i="58"/>
  <c r="E89" i="58"/>
  <c r="K89" i="58"/>
  <c r="G89" i="58"/>
  <c r="B90" i="58"/>
  <c r="C90" i="58"/>
  <c r="E90" i="58"/>
  <c r="K90" i="58"/>
  <c r="G90" i="58"/>
  <c r="B91" i="58"/>
  <c r="C91" i="58"/>
  <c r="E91" i="58"/>
  <c r="K91" i="58"/>
  <c r="G91" i="58"/>
  <c r="B92" i="58"/>
  <c r="C92" i="58"/>
  <c r="E92" i="58"/>
  <c r="K92" i="58"/>
  <c r="G92" i="58"/>
  <c r="B93" i="58"/>
  <c r="C93" i="58"/>
  <c r="E93" i="58"/>
  <c r="K93" i="58"/>
  <c r="G93" i="58"/>
  <c r="B94" i="58"/>
  <c r="C94" i="58"/>
  <c r="E94" i="58"/>
  <c r="K94" i="58"/>
  <c r="G94" i="58"/>
  <c r="B95" i="58"/>
  <c r="C95" i="58"/>
  <c r="E95" i="58"/>
  <c r="K95" i="58"/>
  <c r="G95" i="58"/>
  <c r="B96" i="58"/>
  <c r="C96" i="58"/>
  <c r="E96" i="58"/>
  <c r="K96" i="58"/>
  <c r="G96" i="58"/>
  <c r="B97" i="58"/>
  <c r="C97" i="58"/>
  <c r="E97" i="58"/>
  <c r="K97" i="58"/>
  <c r="G97" i="58"/>
  <c r="B98" i="58"/>
  <c r="C98" i="58"/>
  <c r="E98" i="58"/>
  <c r="K98" i="58"/>
  <c r="G98" i="58"/>
  <c r="B99" i="58"/>
  <c r="C99" i="58"/>
  <c r="E99" i="58"/>
  <c r="K99" i="58"/>
  <c r="G99" i="58"/>
  <c r="B100" i="58"/>
  <c r="C100" i="58"/>
  <c r="E100" i="58"/>
  <c r="K100" i="58"/>
  <c r="G100" i="58"/>
  <c r="B101" i="58"/>
  <c r="C101" i="58"/>
  <c r="E101" i="58"/>
  <c r="K101" i="58"/>
  <c r="G101" i="58"/>
  <c r="B102" i="58"/>
  <c r="C102" i="58"/>
  <c r="E102" i="58"/>
  <c r="K102" i="58"/>
  <c r="G102" i="58"/>
  <c r="B103" i="58"/>
  <c r="C103" i="58"/>
  <c r="E103" i="58"/>
  <c r="K103" i="58"/>
  <c r="G103" i="58"/>
  <c r="B104" i="58"/>
  <c r="C104" i="58"/>
  <c r="E104" i="58"/>
  <c r="K104" i="58"/>
  <c r="G104" i="58"/>
  <c r="B105" i="58"/>
  <c r="C105" i="58"/>
  <c r="E105" i="58"/>
  <c r="K105" i="58"/>
  <c r="G105" i="58"/>
  <c r="B106" i="58"/>
  <c r="C106" i="58"/>
  <c r="E106" i="58"/>
  <c r="K106" i="58"/>
  <c r="G106" i="58"/>
  <c r="B107" i="58"/>
  <c r="C107" i="58"/>
  <c r="E107" i="58"/>
  <c r="K107" i="58"/>
  <c r="G107" i="58"/>
  <c r="B108" i="58"/>
  <c r="C108" i="58"/>
  <c r="E108" i="58"/>
  <c r="K108" i="58"/>
  <c r="G108" i="58"/>
  <c r="B109" i="58"/>
  <c r="C109" i="58"/>
  <c r="E109" i="58"/>
  <c r="K109" i="58"/>
  <c r="G109" i="58"/>
  <c r="B110" i="58"/>
  <c r="C110" i="58"/>
  <c r="E110" i="58"/>
  <c r="K110" i="58"/>
  <c r="G110" i="58"/>
  <c r="B111" i="58"/>
  <c r="C111" i="58"/>
  <c r="E111" i="58"/>
  <c r="K111" i="58"/>
  <c r="G111" i="58"/>
  <c r="B112" i="58"/>
  <c r="C112" i="58"/>
  <c r="E112" i="58"/>
  <c r="K112" i="58"/>
  <c r="G112" i="58"/>
  <c r="B113" i="58"/>
  <c r="C113" i="58"/>
  <c r="E113" i="58"/>
  <c r="K113" i="58"/>
  <c r="G113" i="58"/>
  <c r="B114" i="58"/>
  <c r="C114" i="58"/>
  <c r="E114" i="58"/>
  <c r="K114" i="58"/>
  <c r="G114" i="58"/>
  <c r="B115" i="58"/>
  <c r="C115" i="58"/>
  <c r="E115" i="58"/>
  <c r="K115" i="58"/>
  <c r="G115" i="58"/>
  <c r="B116" i="58"/>
  <c r="C116" i="58"/>
  <c r="E116" i="58"/>
  <c r="K116" i="58"/>
  <c r="G116" i="58"/>
  <c r="B117" i="58"/>
  <c r="C117" i="58"/>
  <c r="E117" i="58"/>
  <c r="K117" i="58"/>
  <c r="G117" i="58"/>
  <c r="B118" i="58"/>
  <c r="C118" i="58"/>
  <c r="E118" i="58"/>
  <c r="K118" i="58"/>
  <c r="G118" i="58"/>
  <c r="B119" i="58"/>
  <c r="C119" i="58"/>
  <c r="E119" i="58"/>
  <c r="K119" i="58"/>
  <c r="G119" i="58"/>
  <c r="B120" i="58"/>
  <c r="C120" i="58"/>
  <c r="E120" i="58"/>
  <c r="K120" i="58"/>
  <c r="G120" i="58"/>
  <c r="B121" i="58"/>
  <c r="C121" i="58"/>
  <c r="E121" i="58"/>
  <c r="K121" i="58"/>
  <c r="G121" i="58"/>
  <c r="B122" i="58"/>
  <c r="C122" i="58"/>
  <c r="E122" i="58"/>
  <c r="K122" i="58"/>
  <c r="G122" i="58"/>
  <c r="B123" i="58"/>
  <c r="C123" i="58"/>
  <c r="E123" i="58"/>
  <c r="K123" i="58"/>
  <c r="G123" i="58"/>
  <c r="B124" i="58"/>
  <c r="C124" i="58"/>
  <c r="E124" i="58"/>
  <c r="K124" i="58"/>
  <c r="G124" i="58"/>
  <c r="B125" i="58"/>
  <c r="C125" i="58"/>
  <c r="E125" i="58"/>
  <c r="K125" i="58"/>
  <c r="G125" i="58"/>
  <c r="B126" i="58"/>
  <c r="C126" i="58"/>
  <c r="E126" i="58"/>
  <c r="K126" i="58"/>
  <c r="G126" i="58"/>
  <c r="B127" i="58"/>
  <c r="C127" i="58"/>
  <c r="E127" i="58"/>
  <c r="K127" i="58"/>
  <c r="G127" i="58"/>
  <c r="B128" i="58"/>
  <c r="C128" i="58"/>
  <c r="E128" i="58"/>
  <c r="K128" i="58"/>
  <c r="G128" i="58"/>
  <c r="B129" i="58"/>
  <c r="C129" i="58"/>
  <c r="E129" i="58"/>
  <c r="K129" i="58"/>
  <c r="G129" i="58"/>
  <c r="B130" i="58"/>
  <c r="C130" i="58"/>
  <c r="E130" i="58"/>
  <c r="K130" i="58"/>
  <c r="G130" i="58"/>
  <c r="B131" i="58"/>
  <c r="C131" i="58"/>
  <c r="E131" i="58"/>
  <c r="K131" i="58"/>
  <c r="G131" i="58"/>
  <c r="B132" i="58"/>
  <c r="C132" i="58"/>
  <c r="E132" i="58"/>
  <c r="K132" i="58"/>
  <c r="G132" i="58"/>
  <c r="B133" i="58"/>
  <c r="C133" i="58"/>
  <c r="E133" i="58"/>
  <c r="K133" i="58"/>
  <c r="G133" i="58"/>
  <c r="B134" i="58"/>
  <c r="C134" i="58"/>
  <c r="E134" i="58"/>
  <c r="K134" i="58"/>
  <c r="G134" i="58"/>
  <c r="B135" i="58"/>
  <c r="C135" i="58"/>
  <c r="E135" i="58"/>
  <c r="K135" i="58"/>
  <c r="G135" i="58"/>
  <c r="B136" i="58"/>
  <c r="C136" i="58"/>
  <c r="E136" i="58"/>
  <c r="K136" i="58"/>
  <c r="G136" i="58"/>
  <c r="B137" i="58"/>
  <c r="C137" i="58"/>
  <c r="E137" i="58"/>
  <c r="K137" i="58"/>
  <c r="G137" i="58"/>
  <c r="B138" i="58"/>
  <c r="C138" i="58"/>
  <c r="E138" i="58"/>
  <c r="K138" i="58"/>
  <c r="G138" i="58"/>
  <c r="B139" i="58"/>
  <c r="C139" i="58"/>
  <c r="E139" i="58"/>
  <c r="K139" i="58"/>
  <c r="G139" i="58"/>
  <c r="B140" i="58"/>
  <c r="C140" i="58"/>
  <c r="E140" i="58"/>
  <c r="K140" i="58"/>
  <c r="G140" i="58"/>
  <c r="B141" i="58"/>
  <c r="C141" i="58"/>
  <c r="E141" i="58"/>
  <c r="K141" i="58"/>
  <c r="G141" i="58"/>
  <c r="B142" i="58"/>
  <c r="C142" i="58"/>
  <c r="E142" i="58"/>
  <c r="K142" i="58"/>
  <c r="G142" i="58"/>
  <c r="B143" i="58"/>
  <c r="C143" i="58"/>
  <c r="E143" i="58"/>
  <c r="K143" i="58"/>
  <c r="G143" i="58"/>
  <c r="B144" i="58"/>
  <c r="C144" i="58"/>
  <c r="E144" i="58"/>
  <c r="K144" i="58"/>
  <c r="G144" i="58"/>
  <c r="B145" i="58"/>
  <c r="C145" i="58"/>
  <c r="E145" i="58"/>
  <c r="K145" i="58"/>
  <c r="G145" i="58"/>
  <c r="B146" i="58"/>
  <c r="C146" i="58"/>
  <c r="E146" i="58"/>
  <c r="K146" i="58"/>
  <c r="G146" i="58"/>
  <c r="B147" i="58"/>
  <c r="C147" i="58"/>
  <c r="E147" i="58"/>
  <c r="K147" i="58"/>
  <c r="G147" i="58"/>
  <c r="B148" i="58"/>
  <c r="C148" i="58"/>
  <c r="E148" i="58"/>
  <c r="K148" i="58"/>
  <c r="G148" i="58"/>
  <c r="B149" i="58"/>
  <c r="C149" i="58"/>
  <c r="E149" i="58"/>
  <c r="K149" i="58"/>
  <c r="G149" i="58"/>
  <c r="B150" i="58"/>
  <c r="C150" i="58"/>
  <c r="E150" i="58"/>
  <c r="K150" i="58"/>
  <c r="G150" i="58"/>
  <c r="B151" i="58"/>
  <c r="C151" i="58"/>
  <c r="E151" i="58"/>
  <c r="K151" i="58"/>
  <c r="G151" i="58"/>
  <c r="B152" i="58"/>
  <c r="C152" i="58"/>
  <c r="E152" i="58"/>
  <c r="K152" i="58"/>
  <c r="G152" i="58"/>
  <c r="B153" i="58"/>
  <c r="C153" i="58"/>
  <c r="E153" i="58"/>
  <c r="K153" i="58"/>
  <c r="G153" i="58"/>
  <c r="B154" i="58"/>
  <c r="C154" i="58"/>
  <c r="E154" i="58"/>
  <c r="K154" i="58"/>
  <c r="G154" i="58"/>
  <c r="B155" i="58"/>
  <c r="C155" i="58"/>
  <c r="E155" i="58"/>
  <c r="K155" i="58"/>
  <c r="G155" i="58"/>
  <c r="B156" i="58"/>
  <c r="C156" i="58"/>
  <c r="E156" i="58"/>
  <c r="K156" i="58"/>
  <c r="G156" i="58"/>
  <c r="B157" i="58"/>
  <c r="C157" i="58"/>
  <c r="E157" i="58"/>
  <c r="K157" i="58"/>
  <c r="G157" i="58"/>
  <c r="B158" i="58"/>
  <c r="C158" i="58"/>
  <c r="E158" i="58"/>
  <c r="K158" i="58"/>
  <c r="G158" i="58"/>
  <c r="B159" i="58"/>
  <c r="C159" i="58"/>
  <c r="E159" i="58"/>
  <c r="K159" i="58"/>
  <c r="G159" i="58"/>
  <c r="B160" i="58"/>
  <c r="C160" i="58"/>
  <c r="E160" i="58"/>
  <c r="K160" i="58"/>
  <c r="G160" i="58"/>
  <c r="B161" i="58"/>
  <c r="C161" i="58"/>
  <c r="E161" i="58"/>
  <c r="K161" i="58"/>
  <c r="G161" i="58"/>
  <c r="B162" i="58"/>
  <c r="C162" i="58"/>
  <c r="E162" i="58"/>
  <c r="K162" i="58"/>
  <c r="G162" i="58"/>
  <c r="B163" i="58"/>
  <c r="C163" i="58"/>
  <c r="E163" i="58"/>
  <c r="K163" i="58"/>
  <c r="G163" i="58"/>
  <c r="B164" i="58"/>
  <c r="C164" i="58"/>
  <c r="E164" i="58"/>
  <c r="K164" i="58"/>
  <c r="G164" i="58"/>
  <c r="B165" i="58"/>
  <c r="C165" i="58"/>
  <c r="E165" i="58"/>
  <c r="K165" i="58"/>
  <c r="G165" i="58"/>
  <c r="B166" i="58"/>
  <c r="C166" i="58"/>
  <c r="E166" i="58"/>
  <c r="K166" i="58"/>
  <c r="G166" i="58"/>
  <c r="B167" i="58"/>
  <c r="C167" i="58"/>
  <c r="E167" i="58"/>
  <c r="K167" i="58"/>
  <c r="G167" i="58"/>
  <c r="B168" i="58"/>
  <c r="C168" i="58"/>
  <c r="E168" i="58"/>
  <c r="K168" i="58"/>
  <c r="G168" i="58"/>
  <c r="B169" i="58"/>
  <c r="C169" i="58"/>
  <c r="E169" i="58"/>
  <c r="K169" i="58"/>
  <c r="G169" i="58"/>
  <c r="B170" i="58"/>
  <c r="C170" i="58"/>
  <c r="E170" i="58"/>
  <c r="K170" i="58"/>
  <c r="G170" i="58"/>
  <c r="B171" i="58"/>
  <c r="C171" i="58"/>
  <c r="E171" i="58"/>
  <c r="K171" i="58"/>
  <c r="G171" i="58"/>
  <c r="B172" i="58"/>
  <c r="C172" i="58"/>
  <c r="E172" i="58"/>
  <c r="K172" i="58"/>
  <c r="G172" i="58"/>
  <c r="B173" i="58"/>
  <c r="C173" i="58"/>
  <c r="E173" i="58"/>
  <c r="K173" i="58"/>
  <c r="G173" i="58"/>
  <c r="B174" i="58"/>
  <c r="C174" i="58"/>
  <c r="E174" i="58"/>
  <c r="K174" i="58"/>
  <c r="G174" i="58"/>
  <c r="B175" i="58"/>
  <c r="C175" i="58"/>
  <c r="E175" i="58"/>
  <c r="K175" i="58"/>
  <c r="G175" i="58"/>
  <c r="B176" i="58"/>
  <c r="C176" i="58"/>
  <c r="E176" i="58"/>
  <c r="K176" i="58"/>
  <c r="G176" i="58"/>
  <c r="B177" i="58"/>
  <c r="C177" i="58"/>
  <c r="E177" i="58"/>
  <c r="K177" i="58"/>
  <c r="G177" i="58"/>
  <c r="B178" i="58"/>
  <c r="C178" i="58"/>
  <c r="E178" i="58"/>
  <c r="K178" i="58"/>
  <c r="G178" i="58"/>
  <c r="B179" i="58"/>
  <c r="C179" i="58"/>
  <c r="E179" i="58"/>
  <c r="K179" i="58"/>
  <c r="G179" i="58"/>
  <c r="B180" i="58"/>
  <c r="C180" i="58"/>
  <c r="E180" i="58"/>
  <c r="K180" i="58"/>
  <c r="G180" i="58"/>
  <c r="B181" i="58"/>
  <c r="C181" i="58"/>
  <c r="E181" i="58"/>
  <c r="K181" i="58"/>
  <c r="G181" i="58"/>
  <c r="B182" i="58"/>
  <c r="C182" i="58"/>
  <c r="E182" i="58"/>
  <c r="K182" i="58"/>
  <c r="G182" i="58"/>
  <c r="B183" i="58"/>
  <c r="C183" i="58"/>
  <c r="E183" i="58"/>
  <c r="K183" i="58"/>
  <c r="G183" i="58"/>
  <c r="B184" i="58"/>
  <c r="C184" i="58"/>
  <c r="E184" i="58"/>
  <c r="K184" i="58"/>
  <c r="G184" i="58"/>
  <c r="B185" i="58"/>
  <c r="C185" i="58"/>
  <c r="E185" i="58"/>
  <c r="K185" i="58"/>
  <c r="G185" i="58"/>
  <c r="B186" i="58"/>
  <c r="C186" i="58"/>
  <c r="E186" i="58"/>
  <c r="K186" i="58"/>
  <c r="G186" i="58"/>
  <c r="B187" i="58"/>
  <c r="C187" i="58"/>
  <c r="E187" i="58"/>
  <c r="K187" i="58"/>
  <c r="G187" i="58"/>
  <c r="B188" i="58"/>
  <c r="C188" i="58"/>
  <c r="E188" i="58"/>
  <c r="K188" i="58"/>
  <c r="G188" i="58"/>
  <c r="B189" i="58"/>
  <c r="C189" i="58"/>
  <c r="E189" i="58"/>
  <c r="K189" i="58"/>
  <c r="G189" i="58"/>
  <c r="B190" i="58"/>
  <c r="C190" i="58"/>
  <c r="E190" i="58"/>
  <c r="K190" i="58"/>
  <c r="G190" i="58"/>
  <c r="B191" i="58"/>
  <c r="C191" i="58"/>
  <c r="E191" i="58"/>
  <c r="K191" i="58"/>
  <c r="G191" i="58"/>
  <c r="B192" i="58"/>
  <c r="C192" i="58"/>
  <c r="E192" i="58"/>
  <c r="K192" i="58"/>
  <c r="G192" i="58"/>
  <c r="B193" i="58"/>
  <c r="C193" i="58"/>
  <c r="E193" i="58"/>
  <c r="K193" i="58"/>
  <c r="G193" i="58"/>
  <c r="B194" i="58"/>
  <c r="C194" i="58"/>
  <c r="E194" i="58"/>
  <c r="K194" i="58"/>
  <c r="G194" i="58"/>
  <c r="B195" i="58"/>
  <c r="C195" i="58"/>
  <c r="E195" i="58"/>
  <c r="K195" i="58"/>
  <c r="G195" i="58"/>
  <c r="B196" i="58"/>
  <c r="C196" i="58"/>
  <c r="E196" i="58"/>
  <c r="K196" i="58"/>
  <c r="G196" i="58"/>
  <c r="B197" i="58"/>
  <c r="C197" i="58"/>
  <c r="E197" i="58"/>
  <c r="K197" i="58"/>
  <c r="G197" i="58"/>
  <c r="B198" i="58"/>
  <c r="C198" i="58"/>
  <c r="E198" i="58"/>
  <c r="K198" i="58"/>
  <c r="G198" i="58"/>
  <c r="B199" i="58"/>
  <c r="C199" i="58"/>
  <c r="E199" i="58"/>
  <c r="K199" i="58"/>
  <c r="G199" i="58"/>
  <c r="B200" i="58"/>
  <c r="C200" i="58"/>
  <c r="E200" i="58"/>
  <c r="K200" i="58"/>
  <c r="G200" i="58"/>
  <c r="B201" i="58"/>
  <c r="C201" i="58"/>
  <c r="E201" i="58"/>
  <c r="K201" i="58"/>
  <c r="G201" i="58"/>
  <c r="B202" i="58"/>
  <c r="C202" i="58"/>
  <c r="E202" i="58"/>
  <c r="K202" i="58"/>
  <c r="G202" i="58"/>
  <c r="B203" i="58"/>
  <c r="C203" i="58"/>
  <c r="E203" i="58"/>
  <c r="K203" i="58"/>
  <c r="G203" i="58"/>
  <c r="B204" i="58"/>
  <c r="C204" i="58"/>
  <c r="E204" i="58"/>
  <c r="K204" i="58"/>
  <c r="G204" i="58"/>
  <c r="B205" i="58"/>
  <c r="C205" i="58"/>
  <c r="E205" i="58"/>
  <c r="K205" i="58"/>
  <c r="G205" i="58"/>
  <c r="B206" i="58"/>
  <c r="C206" i="58"/>
  <c r="E206" i="58"/>
  <c r="K206" i="58"/>
  <c r="G206" i="58"/>
  <c r="B207" i="58"/>
  <c r="C207" i="58"/>
  <c r="E207" i="58"/>
  <c r="K207" i="58"/>
  <c r="G207" i="58"/>
  <c r="B208" i="58"/>
  <c r="C208" i="58"/>
  <c r="E208" i="58"/>
  <c r="K208" i="58"/>
  <c r="G208" i="58"/>
  <c r="B209" i="58"/>
  <c r="C209" i="58"/>
  <c r="E209" i="58"/>
  <c r="K209" i="58"/>
  <c r="G209" i="58"/>
  <c r="B210" i="58"/>
  <c r="C210" i="58"/>
  <c r="E210" i="58"/>
  <c r="K210" i="58"/>
  <c r="G210" i="58"/>
  <c r="B211" i="58"/>
  <c r="C211" i="58"/>
  <c r="E211" i="58"/>
  <c r="K211" i="58"/>
  <c r="G211" i="58"/>
  <c r="B212" i="58"/>
  <c r="C212" i="58"/>
  <c r="E212" i="58"/>
  <c r="K212" i="58"/>
  <c r="G212" i="58"/>
  <c r="B213" i="58"/>
  <c r="C213" i="58"/>
  <c r="E213" i="58"/>
  <c r="K213" i="58"/>
  <c r="G213" i="58"/>
  <c r="B214" i="58"/>
  <c r="C214" i="58"/>
  <c r="E214" i="58"/>
  <c r="K214" i="58"/>
  <c r="G214" i="58"/>
  <c r="B215" i="58"/>
  <c r="C215" i="58"/>
  <c r="E215" i="58"/>
  <c r="K215" i="58"/>
  <c r="G215" i="58"/>
  <c r="B216" i="58"/>
  <c r="C216" i="58"/>
  <c r="E216" i="58"/>
  <c r="K216" i="58"/>
  <c r="G216" i="58"/>
  <c r="B217" i="58"/>
  <c r="C217" i="58"/>
  <c r="E217" i="58"/>
  <c r="K217" i="58"/>
  <c r="G217" i="58"/>
  <c r="B218" i="58"/>
  <c r="C218" i="58"/>
  <c r="E218" i="58"/>
  <c r="K218" i="58"/>
  <c r="G218" i="58"/>
  <c r="B219" i="58"/>
  <c r="C219" i="58"/>
  <c r="E219" i="58"/>
  <c r="K219" i="58"/>
  <c r="G219" i="58"/>
  <c r="B220" i="58"/>
  <c r="C220" i="58"/>
  <c r="E220" i="58"/>
  <c r="K220" i="58"/>
  <c r="G220" i="58"/>
  <c r="B221" i="58"/>
  <c r="C221" i="58"/>
  <c r="E221" i="58"/>
  <c r="K221" i="58"/>
  <c r="G221" i="58"/>
  <c r="B222" i="58"/>
  <c r="C222" i="58"/>
  <c r="E222" i="58"/>
  <c r="K222" i="58"/>
  <c r="G222" i="58"/>
  <c r="B223" i="58"/>
  <c r="C223" i="58"/>
  <c r="E223" i="58"/>
  <c r="K223" i="58"/>
  <c r="G223" i="58"/>
  <c r="B224" i="58"/>
  <c r="C224" i="58"/>
  <c r="E224" i="58"/>
  <c r="K224" i="58"/>
  <c r="G224" i="58"/>
  <c r="B225" i="58"/>
  <c r="C225" i="58"/>
  <c r="E225" i="58"/>
  <c r="K225" i="58"/>
  <c r="G225" i="58"/>
  <c r="B226" i="58"/>
  <c r="C226" i="58"/>
  <c r="E226" i="58"/>
  <c r="K226" i="58"/>
  <c r="G226" i="58"/>
  <c r="B227" i="58"/>
  <c r="C227" i="58"/>
  <c r="E227" i="58"/>
  <c r="K227" i="58"/>
  <c r="G227" i="58"/>
  <c r="B228" i="58"/>
  <c r="C228" i="58"/>
  <c r="E228" i="58"/>
  <c r="K228" i="58"/>
  <c r="G228" i="58"/>
  <c r="B229" i="58"/>
  <c r="C229" i="58"/>
  <c r="E229" i="58"/>
  <c r="K229" i="58"/>
  <c r="G229" i="58"/>
  <c r="B230" i="58"/>
  <c r="C230" i="58"/>
  <c r="E230" i="58"/>
  <c r="K230" i="58"/>
  <c r="G230" i="58"/>
  <c r="B231" i="58"/>
  <c r="C231" i="58"/>
  <c r="E231" i="58"/>
  <c r="K231" i="58"/>
  <c r="G231" i="58"/>
  <c r="B232" i="58"/>
  <c r="C232" i="58"/>
  <c r="E232" i="58"/>
  <c r="K232" i="58"/>
  <c r="G232" i="58"/>
  <c r="B233" i="58"/>
  <c r="C233" i="58"/>
  <c r="E233" i="58"/>
  <c r="K233" i="58"/>
  <c r="G233" i="58"/>
  <c r="B234" i="58"/>
  <c r="C234" i="58"/>
  <c r="E234" i="58"/>
  <c r="K234" i="58"/>
  <c r="G234" i="58"/>
  <c r="B235" i="58"/>
  <c r="C235" i="58"/>
  <c r="E235" i="58"/>
  <c r="K235" i="58"/>
  <c r="G235" i="58"/>
  <c r="B236" i="58"/>
  <c r="C236" i="58"/>
  <c r="E236" i="58"/>
  <c r="K236" i="58"/>
  <c r="G236" i="58"/>
  <c r="B237" i="58"/>
  <c r="C237" i="58"/>
  <c r="E237" i="58"/>
  <c r="K237" i="58"/>
  <c r="G237" i="58"/>
  <c r="B238" i="58"/>
  <c r="C238" i="58"/>
  <c r="E238" i="58"/>
  <c r="K238" i="58"/>
  <c r="G238" i="58"/>
  <c r="B239" i="58"/>
  <c r="C239" i="58"/>
  <c r="E239" i="58"/>
  <c r="K239" i="58"/>
  <c r="G239" i="58"/>
  <c r="B240" i="58"/>
  <c r="C240" i="58"/>
  <c r="E240" i="58"/>
  <c r="K240" i="58"/>
  <c r="G240" i="58"/>
  <c r="B241" i="58"/>
  <c r="C241" i="58"/>
  <c r="E241" i="58"/>
  <c r="K241" i="58"/>
  <c r="G241" i="58"/>
  <c r="B242" i="58"/>
  <c r="C242" i="58"/>
  <c r="E242" i="58"/>
  <c r="K242" i="58"/>
  <c r="G242" i="58"/>
  <c r="B243" i="58"/>
  <c r="C243" i="58"/>
  <c r="E243" i="58"/>
  <c r="K243" i="58"/>
  <c r="G243" i="58"/>
  <c r="B244" i="58"/>
  <c r="C244" i="58"/>
  <c r="E244" i="58"/>
  <c r="K244" i="58"/>
  <c r="G244" i="58"/>
  <c r="B245" i="58"/>
  <c r="C245" i="58"/>
  <c r="E245" i="58"/>
  <c r="K245" i="58"/>
  <c r="G245" i="58"/>
  <c r="B246" i="58"/>
  <c r="C246" i="58"/>
  <c r="E246" i="58"/>
  <c r="K246" i="58"/>
  <c r="G246" i="58"/>
  <c r="B247" i="58"/>
  <c r="C247" i="58"/>
  <c r="E247" i="58"/>
  <c r="K247" i="58"/>
  <c r="G247" i="58"/>
  <c r="B248" i="58"/>
  <c r="C248" i="58"/>
  <c r="E248" i="58"/>
  <c r="K248" i="58"/>
  <c r="G248" i="58"/>
  <c r="B249" i="58"/>
  <c r="C249" i="58"/>
  <c r="E249" i="58"/>
  <c r="K249" i="58"/>
  <c r="G249" i="58"/>
  <c r="B250" i="58"/>
  <c r="C250" i="58"/>
  <c r="E250" i="58"/>
  <c r="K250" i="58"/>
  <c r="G250" i="58"/>
  <c r="B251" i="58"/>
  <c r="C251" i="58"/>
  <c r="E251" i="58"/>
  <c r="K251" i="58"/>
  <c r="G251" i="58"/>
  <c r="B252" i="58"/>
  <c r="C252" i="58"/>
  <c r="E252" i="58"/>
  <c r="K252" i="58"/>
  <c r="G252" i="58"/>
  <c r="B253" i="58"/>
  <c r="C253" i="58"/>
  <c r="E253" i="58"/>
  <c r="K253" i="58"/>
  <c r="G253" i="58"/>
  <c r="B254" i="58"/>
  <c r="C254" i="58"/>
  <c r="E254" i="58"/>
  <c r="K254" i="58"/>
  <c r="G254" i="58"/>
  <c r="B255" i="58"/>
  <c r="C255" i="58"/>
  <c r="E255" i="58"/>
  <c r="K255" i="58"/>
  <c r="G255" i="58"/>
  <c r="B256" i="58"/>
  <c r="C256" i="58"/>
  <c r="E256" i="58"/>
  <c r="K256" i="58"/>
  <c r="G256" i="58"/>
  <c r="B257" i="58"/>
  <c r="C257" i="58"/>
  <c r="E257" i="58"/>
  <c r="K257" i="58"/>
  <c r="G257" i="58"/>
  <c r="B258" i="58"/>
  <c r="C258" i="58"/>
  <c r="E258" i="58"/>
  <c r="K258" i="58"/>
  <c r="G258" i="58"/>
  <c r="B259" i="58"/>
  <c r="C259" i="58"/>
  <c r="E259" i="58"/>
  <c r="K259" i="58"/>
  <c r="G259" i="58"/>
  <c r="B260" i="58"/>
  <c r="C260" i="58"/>
  <c r="E260" i="58"/>
  <c r="K260" i="58"/>
  <c r="G260" i="58"/>
  <c r="B261" i="58"/>
  <c r="C261" i="58"/>
  <c r="E261" i="58"/>
  <c r="K261" i="58"/>
  <c r="G261" i="58"/>
  <c r="B262" i="58"/>
  <c r="C262" i="58"/>
  <c r="E262" i="58"/>
  <c r="K262" i="58"/>
  <c r="G262" i="58"/>
  <c r="B263" i="58"/>
  <c r="C263" i="58"/>
  <c r="E263" i="58"/>
  <c r="K263" i="58"/>
  <c r="G263" i="58"/>
  <c r="B264" i="58"/>
  <c r="C264" i="58"/>
  <c r="E264" i="58"/>
  <c r="K264" i="58"/>
  <c r="G264" i="58"/>
  <c r="B265" i="58"/>
  <c r="C265" i="58"/>
  <c r="E265" i="58"/>
  <c r="K265" i="58"/>
  <c r="G265" i="58"/>
  <c r="B266" i="58"/>
  <c r="C266" i="58"/>
  <c r="E266" i="58"/>
  <c r="K266" i="58"/>
  <c r="G266" i="58"/>
  <c r="B267" i="58"/>
  <c r="C267" i="58"/>
  <c r="E267" i="58"/>
  <c r="K267" i="58"/>
  <c r="G267" i="58"/>
  <c r="B268" i="58"/>
  <c r="C268" i="58"/>
  <c r="E268" i="58"/>
  <c r="K268" i="58"/>
  <c r="G268" i="58"/>
  <c r="B269" i="58"/>
  <c r="C269" i="58"/>
  <c r="E269" i="58"/>
  <c r="K269" i="58"/>
  <c r="G269" i="58"/>
  <c r="B270" i="58"/>
  <c r="C270" i="58"/>
  <c r="E270" i="58"/>
  <c r="K270" i="58"/>
  <c r="G270" i="58"/>
  <c r="B271" i="58"/>
  <c r="C271" i="58"/>
  <c r="E271" i="58"/>
  <c r="K271" i="58"/>
  <c r="G271" i="58"/>
  <c r="B272" i="58"/>
  <c r="C272" i="58"/>
  <c r="E272" i="58"/>
  <c r="K272" i="58"/>
  <c r="G272" i="58"/>
  <c r="B273" i="58"/>
  <c r="C273" i="58"/>
  <c r="E273" i="58"/>
  <c r="K273" i="58"/>
  <c r="G273" i="58"/>
  <c r="B274" i="58"/>
  <c r="C274" i="58"/>
  <c r="E274" i="58"/>
  <c r="K274" i="58"/>
  <c r="G274" i="58"/>
  <c r="B275" i="58"/>
  <c r="C275" i="58"/>
  <c r="E275" i="58"/>
  <c r="K275" i="58"/>
  <c r="G275" i="58"/>
  <c r="B276" i="58"/>
  <c r="C276" i="58"/>
  <c r="E276" i="58"/>
  <c r="K276" i="58"/>
  <c r="G276" i="58"/>
  <c r="B277" i="58"/>
  <c r="C277" i="58"/>
  <c r="E277" i="58"/>
  <c r="K277" i="58"/>
  <c r="G277" i="58"/>
  <c r="B278" i="58"/>
  <c r="C278" i="58"/>
  <c r="E278" i="58"/>
  <c r="K278" i="58"/>
  <c r="G278" i="58"/>
  <c r="B279" i="58"/>
  <c r="C279" i="58"/>
  <c r="E279" i="58"/>
  <c r="K279" i="58"/>
  <c r="G279" i="58"/>
  <c r="B280" i="58"/>
  <c r="C280" i="58"/>
  <c r="E280" i="58"/>
  <c r="K280" i="58"/>
  <c r="G280" i="58"/>
  <c r="B281" i="58"/>
  <c r="C281" i="58"/>
  <c r="E281" i="58"/>
  <c r="K281" i="58"/>
  <c r="G281" i="58"/>
  <c r="B282" i="58"/>
  <c r="C282" i="58"/>
  <c r="E282" i="58"/>
  <c r="K282" i="58"/>
  <c r="G282" i="58"/>
  <c r="B283" i="58"/>
  <c r="C283" i="58"/>
  <c r="E283" i="58"/>
  <c r="K283" i="58"/>
  <c r="G283" i="58"/>
  <c r="B284" i="58"/>
  <c r="C284" i="58"/>
  <c r="E284" i="58"/>
  <c r="K284" i="58"/>
  <c r="G284" i="58"/>
  <c r="B285" i="58"/>
  <c r="C285" i="58"/>
  <c r="E285" i="58"/>
  <c r="K285" i="58"/>
  <c r="G285" i="58"/>
  <c r="B286" i="58"/>
  <c r="C286" i="58"/>
  <c r="E286" i="58"/>
  <c r="K286" i="58"/>
  <c r="G286" i="58"/>
  <c r="B287" i="58"/>
  <c r="C287" i="58"/>
  <c r="E287" i="58"/>
  <c r="K287" i="58"/>
  <c r="G287" i="58"/>
  <c r="B288" i="58"/>
  <c r="C288" i="58"/>
  <c r="E288" i="58"/>
  <c r="K288" i="58"/>
  <c r="G288" i="58"/>
  <c r="B289" i="58"/>
  <c r="C289" i="58"/>
  <c r="E289" i="58"/>
  <c r="K289" i="58"/>
  <c r="G289" i="58"/>
  <c r="B290" i="58"/>
  <c r="C290" i="58"/>
  <c r="E290" i="58"/>
  <c r="K290" i="58"/>
  <c r="G290" i="58"/>
  <c r="B291" i="58"/>
  <c r="C291" i="58"/>
  <c r="E291" i="58"/>
  <c r="K291" i="58"/>
  <c r="G291" i="58"/>
  <c r="B292" i="58"/>
  <c r="C292" i="58"/>
  <c r="E292" i="58"/>
  <c r="K292" i="58"/>
  <c r="G292" i="58"/>
  <c r="B293" i="58"/>
  <c r="C293" i="58"/>
  <c r="E293" i="58"/>
  <c r="K293" i="58"/>
  <c r="G293" i="58"/>
  <c r="B294" i="58"/>
  <c r="C294" i="58"/>
  <c r="E294" i="58"/>
  <c r="K294" i="58"/>
  <c r="G294" i="58"/>
  <c r="B295" i="58"/>
  <c r="C295" i="58"/>
  <c r="E295" i="58"/>
  <c r="K295" i="58"/>
  <c r="G295" i="58"/>
  <c r="B296" i="58"/>
  <c r="C296" i="58"/>
  <c r="E296" i="58"/>
  <c r="K296" i="58"/>
  <c r="G296" i="58"/>
  <c r="B297" i="58"/>
  <c r="C297" i="58"/>
  <c r="E297" i="58"/>
  <c r="K297" i="58"/>
  <c r="G297" i="58"/>
  <c r="B298" i="58"/>
  <c r="C298" i="58"/>
  <c r="E298" i="58"/>
  <c r="K298" i="58"/>
  <c r="G298" i="58"/>
  <c r="B299" i="58"/>
  <c r="C299" i="58"/>
  <c r="E299" i="58"/>
  <c r="K299" i="58"/>
  <c r="G299" i="58"/>
  <c r="B300" i="58"/>
  <c r="C300" i="58"/>
  <c r="E300" i="58"/>
  <c r="K300" i="58"/>
  <c r="G300" i="58"/>
  <c r="B301" i="58"/>
  <c r="C301" i="58"/>
  <c r="E301" i="58"/>
  <c r="K301" i="58"/>
  <c r="G301" i="58"/>
  <c r="B302" i="58"/>
  <c r="C302" i="58"/>
  <c r="E302" i="58"/>
  <c r="K302" i="58"/>
  <c r="G302" i="58"/>
  <c r="B303" i="58"/>
  <c r="C303" i="58"/>
  <c r="E303" i="58"/>
  <c r="K303" i="58"/>
  <c r="G303" i="58"/>
  <c r="B304" i="58"/>
  <c r="C304" i="58"/>
  <c r="E304" i="58"/>
  <c r="K304" i="58"/>
  <c r="G304" i="58"/>
  <c r="B305" i="58"/>
  <c r="C305" i="58"/>
  <c r="E305" i="58"/>
  <c r="K305" i="58"/>
  <c r="G305" i="58"/>
  <c r="B306" i="58"/>
  <c r="C306" i="58"/>
  <c r="E306" i="58"/>
  <c r="K306" i="58"/>
  <c r="G306" i="58"/>
  <c r="B307" i="58"/>
  <c r="C307" i="58"/>
  <c r="E307" i="58"/>
  <c r="K307" i="58"/>
  <c r="G307" i="58"/>
  <c r="B308" i="58"/>
  <c r="C308" i="58"/>
  <c r="E308" i="58"/>
  <c r="K308" i="58"/>
  <c r="G308" i="58"/>
  <c r="B309" i="58"/>
  <c r="C309" i="58"/>
  <c r="E309" i="58"/>
  <c r="K309" i="58"/>
  <c r="G309" i="58"/>
  <c r="B310" i="58"/>
  <c r="C310" i="58"/>
  <c r="E310" i="58"/>
  <c r="K310" i="58"/>
  <c r="G310" i="58"/>
  <c r="B311" i="58"/>
  <c r="C311" i="58"/>
  <c r="E311" i="58"/>
  <c r="K311" i="58"/>
  <c r="G311" i="58"/>
  <c r="B312" i="58"/>
  <c r="C312" i="58"/>
  <c r="E312" i="58"/>
  <c r="K312" i="58"/>
  <c r="G312" i="58"/>
  <c r="B313" i="58"/>
  <c r="C313" i="58"/>
  <c r="E313" i="58"/>
  <c r="K313" i="58"/>
  <c r="G313" i="58"/>
  <c r="B314" i="58"/>
  <c r="C314" i="58"/>
  <c r="E314" i="58"/>
  <c r="K314" i="58"/>
  <c r="G314" i="58"/>
  <c r="B315" i="58"/>
  <c r="C315" i="58"/>
  <c r="E315" i="58"/>
  <c r="K315" i="58"/>
  <c r="G315" i="58"/>
  <c r="B316" i="58"/>
  <c r="C316" i="58"/>
  <c r="E316" i="58"/>
  <c r="K316" i="58"/>
  <c r="G316" i="58"/>
  <c r="B317" i="58"/>
  <c r="C317" i="58"/>
  <c r="E317" i="58"/>
  <c r="K317" i="58"/>
  <c r="G317" i="58"/>
  <c r="B318" i="58"/>
  <c r="C318" i="58"/>
  <c r="E318" i="58"/>
  <c r="K318" i="58"/>
  <c r="G318" i="58"/>
  <c r="B319" i="58"/>
  <c r="C319" i="58"/>
  <c r="E319" i="58"/>
  <c r="K319" i="58"/>
  <c r="G319" i="58"/>
  <c r="B320" i="58"/>
  <c r="C320" i="58"/>
  <c r="E320" i="58"/>
  <c r="K320" i="58"/>
  <c r="G320" i="58"/>
  <c r="B321" i="58"/>
  <c r="C321" i="58"/>
  <c r="E321" i="58"/>
  <c r="K321" i="58"/>
  <c r="G321" i="58"/>
  <c r="B322" i="58"/>
  <c r="C322" i="58"/>
  <c r="E322" i="58"/>
  <c r="K322" i="58"/>
  <c r="G322" i="58"/>
  <c r="B323" i="58"/>
  <c r="C323" i="58"/>
  <c r="E323" i="58"/>
  <c r="K323" i="58"/>
  <c r="G323" i="58"/>
  <c r="B324" i="58"/>
  <c r="C324" i="58"/>
  <c r="E324" i="58"/>
  <c r="K324" i="58"/>
  <c r="G324" i="58"/>
  <c r="B325" i="58"/>
  <c r="C325" i="58"/>
  <c r="E325" i="58"/>
  <c r="K325" i="58"/>
  <c r="G325" i="58"/>
  <c r="B326" i="58"/>
  <c r="C326" i="58"/>
  <c r="E326" i="58"/>
  <c r="K326" i="58"/>
  <c r="G326" i="58"/>
  <c r="B327" i="58"/>
  <c r="C327" i="58"/>
  <c r="E327" i="58"/>
  <c r="K327" i="58"/>
  <c r="G327" i="58"/>
  <c r="B328" i="58"/>
  <c r="C328" i="58"/>
  <c r="E328" i="58"/>
  <c r="K328" i="58"/>
  <c r="G328" i="58"/>
  <c r="B329" i="58"/>
  <c r="C329" i="58"/>
  <c r="E329" i="58"/>
  <c r="K329" i="58"/>
  <c r="G329" i="58"/>
  <c r="B330" i="58"/>
  <c r="C330" i="58"/>
  <c r="E330" i="58"/>
  <c r="K330" i="58"/>
  <c r="G330" i="58"/>
  <c r="B331" i="58"/>
  <c r="C331" i="58"/>
  <c r="E331" i="58"/>
  <c r="K331" i="58"/>
  <c r="G331" i="58"/>
  <c r="B332" i="58"/>
  <c r="C332" i="58"/>
  <c r="E332" i="58"/>
  <c r="K332" i="58"/>
  <c r="G332" i="58"/>
  <c r="B333" i="58"/>
  <c r="C333" i="58"/>
  <c r="E333" i="58"/>
  <c r="K333" i="58"/>
  <c r="G333" i="58"/>
  <c r="B334" i="58"/>
  <c r="C334" i="58"/>
  <c r="E334" i="58"/>
  <c r="K334" i="58"/>
  <c r="G334" i="58"/>
  <c r="B335" i="58"/>
  <c r="C335" i="58"/>
  <c r="E335" i="58"/>
  <c r="K335" i="58"/>
  <c r="G335" i="58"/>
  <c r="B336" i="58"/>
  <c r="C336" i="58"/>
  <c r="E336" i="58"/>
  <c r="K336" i="58"/>
  <c r="G336" i="58"/>
  <c r="B337" i="58"/>
  <c r="C337" i="58"/>
  <c r="E337" i="58"/>
  <c r="K337" i="58"/>
  <c r="G337" i="58"/>
  <c r="B338" i="58"/>
  <c r="C338" i="58"/>
  <c r="E338" i="58"/>
  <c r="K338" i="58"/>
  <c r="G338" i="58"/>
  <c r="B339" i="58"/>
  <c r="C339" i="58"/>
  <c r="E339" i="58"/>
  <c r="K339" i="58"/>
  <c r="G339" i="58"/>
  <c r="B340" i="58"/>
  <c r="C340" i="58"/>
  <c r="E340" i="58"/>
  <c r="K340" i="58"/>
  <c r="G340" i="58"/>
  <c r="B341" i="58"/>
  <c r="C341" i="58"/>
  <c r="E341" i="58"/>
  <c r="K341" i="58"/>
  <c r="G341" i="58"/>
  <c r="B342" i="58"/>
  <c r="C342" i="58"/>
  <c r="E342" i="58"/>
  <c r="K342" i="58"/>
  <c r="G342" i="58"/>
  <c r="B343" i="58"/>
  <c r="C343" i="58"/>
  <c r="E343" i="58"/>
  <c r="K343" i="58"/>
  <c r="G343" i="58"/>
  <c r="B344" i="58"/>
  <c r="C344" i="58"/>
  <c r="E344" i="58"/>
  <c r="K344" i="58"/>
  <c r="G344" i="58"/>
  <c r="B345" i="58"/>
  <c r="C345" i="58"/>
  <c r="E345" i="58"/>
  <c r="K345" i="58"/>
  <c r="G345" i="58"/>
  <c r="B346" i="58"/>
  <c r="C346" i="58"/>
  <c r="E346" i="58"/>
  <c r="K346" i="58"/>
  <c r="G346" i="58"/>
  <c r="B347" i="58"/>
  <c r="C347" i="58"/>
  <c r="E347" i="58"/>
  <c r="K347" i="58"/>
  <c r="G347" i="58"/>
  <c r="B348" i="58"/>
  <c r="C348" i="58"/>
  <c r="E348" i="58"/>
  <c r="K348" i="58"/>
  <c r="G348" i="58"/>
  <c r="B349" i="58"/>
  <c r="C349" i="58"/>
  <c r="E349" i="58"/>
  <c r="K349" i="58"/>
  <c r="G349" i="58"/>
  <c r="B350" i="58"/>
  <c r="C350" i="58"/>
  <c r="E350" i="58"/>
  <c r="K350" i="58"/>
  <c r="G350" i="58"/>
  <c r="B351" i="58"/>
  <c r="C351" i="58"/>
  <c r="E351" i="58"/>
  <c r="K351" i="58"/>
  <c r="G351" i="58"/>
  <c r="B352" i="58"/>
  <c r="C352" i="58"/>
  <c r="E352" i="58"/>
  <c r="K352" i="58"/>
  <c r="G352" i="58"/>
  <c r="B353" i="58"/>
  <c r="C353" i="58"/>
  <c r="E353" i="58"/>
  <c r="K353" i="58"/>
  <c r="G353" i="58"/>
  <c r="B354" i="58"/>
  <c r="C354" i="58"/>
  <c r="E354" i="58"/>
  <c r="K354" i="58"/>
  <c r="G354" i="58"/>
  <c r="B355" i="58"/>
  <c r="C355" i="58"/>
  <c r="E355" i="58"/>
  <c r="K355" i="58"/>
  <c r="G355" i="58"/>
  <c r="B356" i="58"/>
  <c r="C356" i="58"/>
  <c r="E356" i="58"/>
  <c r="K356" i="58"/>
  <c r="G356" i="58"/>
  <c r="B357" i="58"/>
  <c r="C357" i="58"/>
  <c r="E357" i="58"/>
  <c r="K357" i="58"/>
  <c r="G357" i="58"/>
  <c r="B358" i="58"/>
  <c r="C358" i="58"/>
  <c r="E358" i="58"/>
  <c r="K358" i="58"/>
  <c r="G358" i="58"/>
  <c r="B359" i="58"/>
  <c r="C359" i="58"/>
  <c r="E359" i="58"/>
  <c r="K359" i="58"/>
  <c r="G359" i="58"/>
  <c r="B360" i="58"/>
  <c r="C360" i="58"/>
  <c r="E360" i="58"/>
  <c r="K360" i="58"/>
  <c r="G360" i="58"/>
  <c r="B361" i="58"/>
  <c r="C361" i="58"/>
  <c r="E361" i="58"/>
  <c r="K361" i="58"/>
  <c r="G361" i="58"/>
  <c r="B362" i="58"/>
  <c r="C362" i="58"/>
  <c r="E362" i="58"/>
  <c r="K362" i="58"/>
  <c r="G362" i="58"/>
  <c r="B363" i="58"/>
  <c r="C363" i="58"/>
  <c r="E363" i="58"/>
  <c r="K363" i="58"/>
  <c r="G363" i="58"/>
  <c r="B364" i="58"/>
  <c r="C364" i="58"/>
  <c r="E364" i="58"/>
  <c r="K364" i="58"/>
  <c r="G364" i="58"/>
  <c r="B365" i="58"/>
  <c r="C365" i="58"/>
  <c r="E365" i="58"/>
  <c r="K365" i="58"/>
  <c r="G365" i="58"/>
  <c r="B366" i="58"/>
  <c r="C366" i="58"/>
  <c r="E366" i="58"/>
  <c r="K366" i="58"/>
  <c r="G366" i="58"/>
  <c r="B367" i="58"/>
  <c r="C367" i="58"/>
  <c r="E367" i="58"/>
  <c r="K367" i="58"/>
  <c r="G367" i="58"/>
  <c r="B368" i="58"/>
  <c r="C368" i="58"/>
  <c r="E368" i="58"/>
  <c r="K368" i="58"/>
  <c r="G368" i="58"/>
  <c r="B369" i="58"/>
  <c r="C369" i="58"/>
  <c r="E369" i="58"/>
  <c r="K369" i="58"/>
  <c r="G369" i="58"/>
  <c r="B370" i="58"/>
  <c r="C370" i="58"/>
  <c r="E370" i="58"/>
  <c r="K370" i="58"/>
  <c r="G370" i="58"/>
  <c r="B371" i="58"/>
  <c r="C371" i="58"/>
  <c r="E371" i="58"/>
  <c r="K371" i="58"/>
  <c r="G371" i="58"/>
  <c r="G9" i="58"/>
  <c r="G4" i="58"/>
  <c r="E9" i="58"/>
  <c r="I12" i="58"/>
  <c r="I13" i="58"/>
  <c r="I14" i="58"/>
  <c r="I15" i="58"/>
  <c r="I16" i="58"/>
  <c r="I17" i="58"/>
  <c r="I18" i="58"/>
  <c r="I19" i="58"/>
  <c r="I20" i="58"/>
  <c r="I21" i="58"/>
  <c r="I22" i="58"/>
  <c r="I23" i="58"/>
  <c r="I24" i="58"/>
  <c r="I25" i="58"/>
  <c r="I26" i="58"/>
  <c r="I27" i="58"/>
  <c r="I28" i="58"/>
  <c r="I29" i="58"/>
  <c r="I30" i="58"/>
  <c r="I31" i="58"/>
  <c r="I32" i="58"/>
  <c r="I33" i="58"/>
  <c r="I34" i="58"/>
  <c r="I35" i="58"/>
  <c r="I36" i="58"/>
  <c r="I37" i="58"/>
  <c r="I38" i="58"/>
  <c r="I39" i="58"/>
  <c r="I40" i="58"/>
  <c r="I41" i="58"/>
  <c r="I42" i="58"/>
  <c r="I43" i="58"/>
  <c r="I44" i="58"/>
  <c r="I45" i="58"/>
  <c r="I46" i="58"/>
  <c r="I47" i="58"/>
  <c r="I48" i="58"/>
  <c r="I49" i="58"/>
  <c r="I50" i="58"/>
  <c r="I51" i="58"/>
  <c r="I52" i="58"/>
  <c r="I53" i="58"/>
  <c r="I54" i="58"/>
  <c r="I55" i="58"/>
  <c r="I56" i="58"/>
  <c r="I57" i="58"/>
  <c r="I58" i="58"/>
  <c r="I59" i="58"/>
  <c r="I60" i="58"/>
  <c r="I61" i="58"/>
  <c r="I62" i="58"/>
  <c r="I63" i="58"/>
  <c r="I64" i="58"/>
  <c r="I65" i="58"/>
  <c r="I66" i="58"/>
  <c r="I67" i="58"/>
  <c r="I68" i="58"/>
  <c r="I69" i="58"/>
  <c r="I70" i="58"/>
  <c r="I71" i="58"/>
  <c r="I72" i="58"/>
  <c r="I73" i="58"/>
  <c r="I74" i="58"/>
  <c r="I75" i="58"/>
  <c r="I76" i="58"/>
  <c r="I77" i="58"/>
  <c r="I78" i="58"/>
  <c r="I79" i="58"/>
  <c r="I80" i="58"/>
  <c r="I81" i="58"/>
  <c r="I82" i="58"/>
  <c r="I83" i="58"/>
  <c r="I84" i="58"/>
  <c r="I85" i="58"/>
  <c r="I86" i="58"/>
  <c r="I87" i="58"/>
  <c r="I88" i="58"/>
  <c r="I89" i="58"/>
  <c r="I90" i="58"/>
  <c r="I91" i="58"/>
  <c r="I92" i="58"/>
  <c r="I93" i="58"/>
  <c r="I94" i="58"/>
  <c r="I95" i="58"/>
  <c r="I96" i="58"/>
  <c r="I97" i="58"/>
  <c r="I98" i="58"/>
  <c r="I99" i="58"/>
  <c r="I100" i="58"/>
  <c r="I101" i="58"/>
  <c r="I102" i="58"/>
  <c r="I103" i="58"/>
  <c r="I104" i="58"/>
  <c r="I105" i="58"/>
  <c r="I106" i="58"/>
  <c r="I107" i="58"/>
  <c r="I108" i="58"/>
  <c r="I109" i="58"/>
  <c r="I110" i="58"/>
  <c r="I111" i="58"/>
  <c r="I112" i="58"/>
  <c r="I113" i="58"/>
  <c r="I114" i="58"/>
  <c r="I115" i="58"/>
  <c r="I116" i="58"/>
  <c r="I117" i="58"/>
  <c r="I118" i="58"/>
  <c r="I119" i="58"/>
  <c r="I120" i="58"/>
  <c r="I121" i="58"/>
  <c r="I122" i="58"/>
  <c r="I123" i="58"/>
  <c r="I124" i="58"/>
  <c r="I125" i="58"/>
  <c r="I126" i="58"/>
  <c r="I127" i="58"/>
  <c r="I128" i="58"/>
  <c r="I129" i="58"/>
  <c r="I130" i="58"/>
  <c r="I131" i="58"/>
  <c r="I132" i="58"/>
  <c r="I133" i="58"/>
  <c r="I134" i="58"/>
  <c r="I135" i="58"/>
  <c r="I136" i="58"/>
  <c r="I137" i="58"/>
  <c r="I138" i="58"/>
  <c r="I139" i="58"/>
  <c r="I140" i="58"/>
  <c r="I141" i="58"/>
  <c r="I142" i="58"/>
  <c r="I143" i="58"/>
  <c r="I144" i="58"/>
  <c r="I145" i="58"/>
  <c r="I146" i="58"/>
  <c r="I147" i="58"/>
  <c r="I148" i="58"/>
  <c r="I149" i="58"/>
  <c r="I150" i="58"/>
  <c r="I151" i="58"/>
  <c r="I152" i="58"/>
  <c r="I153" i="58"/>
  <c r="I154" i="58"/>
  <c r="I155" i="58"/>
  <c r="I156" i="58"/>
  <c r="I157" i="58"/>
  <c r="I158" i="58"/>
  <c r="I159" i="58"/>
  <c r="I160" i="58"/>
  <c r="I161" i="58"/>
  <c r="I162" i="58"/>
  <c r="I163" i="58"/>
  <c r="I164" i="58"/>
  <c r="I165" i="58"/>
  <c r="I166" i="58"/>
  <c r="I167" i="58"/>
  <c r="I168" i="58"/>
  <c r="I169" i="58"/>
  <c r="I170" i="58"/>
  <c r="I171" i="58"/>
  <c r="I172" i="58"/>
  <c r="I173" i="58"/>
  <c r="I174" i="58"/>
  <c r="I175" i="58"/>
  <c r="I176" i="58"/>
  <c r="I177" i="58"/>
  <c r="I178" i="58"/>
  <c r="I179" i="58"/>
  <c r="I180" i="58"/>
  <c r="I181" i="58"/>
  <c r="I182" i="58"/>
  <c r="I183" i="58"/>
  <c r="I184" i="58"/>
  <c r="I185" i="58"/>
  <c r="I186" i="58"/>
  <c r="I187" i="58"/>
  <c r="I188" i="58"/>
  <c r="I189" i="58"/>
  <c r="I190" i="58"/>
  <c r="I191" i="58"/>
  <c r="I192" i="58"/>
  <c r="I193" i="58"/>
  <c r="I194" i="58"/>
  <c r="I195" i="58"/>
  <c r="I196" i="58"/>
  <c r="I197" i="58"/>
  <c r="I198" i="58"/>
  <c r="I199" i="58"/>
  <c r="I200" i="58"/>
  <c r="I201" i="58"/>
  <c r="I202" i="58"/>
  <c r="I203" i="58"/>
  <c r="I204" i="58"/>
  <c r="I205" i="58"/>
  <c r="I206" i="58"/>
  <c r="I207" i="58"/>
  <c r="I208" i="58"/>
  <c r="I209" i="58"/>
  <c r="I210" i="58"/>
  <c r="I211" i="58"/>
  <c r="I212" i="58"/>
  <c r="I213" i="58"/>
  <c r="I214" i="58"/>
  <c r="I215" i="58"/>
  <c r="I216" i="58"/>
  <c r="I217" i="58"/>
  <c r="I218" i="58"/>
  <c r="I219" i="58"/>
  <c r="I220" i="58"/>
  <c r="I221" i="58"/>
  <c r="I222" i="58"/>
  <c r="I223" i="58"/>
  <c r="I224" i="58"/>
  <c r="I225" i="58"/>
  <c r="I226" i="58"/>
  <c r="I227" i="58"/>
  <c r="I228" i="58"/>
  <c r="I229" i="58"/>
  <c r="I230" i="58"/>
  <c r="I231" i="58"/>
  <c r="I232" i="58"/>
  <c r="I233" i="58"/>
  <c r="I234" i="58"/>
  <c r="I235" i="58"/>
  <c r="I236" i="58"/>
  <c r="I237" i="58"/>
  <c r="I238" i="58"/>
  <c r="I239" i="58"/>
  <c r="I240" i="58"/>
  <c r="I241" i="58"/>
  <c r="I242" i="58"/>
  <c r="I243" i="58"/>
  <c r="I244" i="58"/>
  <c r="I245" i="58"/>
  <c r="I246" i="58"/>
  <c r="I247" i="58"/>
  <c r="I248" i="58"/>
  <c r="I249" i="58"/>
  <c r="I250" i="58"/>
  <c r="I251" i="58"/>
  <c r="I252" i="58"/>
  <c r="I253" i="58"/>
  <c r="I254" i="58"/>
  <c r="I255" i="58"/>
  <c r="I256" i="58"/>
  <c r="I257" i="58"/>
  <c r="I258" i="58"/>
  <c r="I259" i="58"/>
  <c r="I260" i="58"/>
  <c r="I261" i="58"/>
  <c r="I262" i="58"/>
  <c r="I263" i="58"/>
  <c r="I264" i="58"/>
  <c r="I265" i="58"/>
  <c r="I266" i="58"/>
  <c r="I267" i="58"/>
  <c r="I268" i="58"/>
  <c r="I269" i="58"/>
  <c r="I270" i="58"/>
  <c r="I271" i="58"/>
  <c r="I272" i="58"/>
  <c r="I273" i="58"/>
  <c r="I274" i="58"/>
  <c r="I275" i="58"/>
  <c r="I276" i="58"/>
  <c r="I277" i="58"/>
  <c r="I278" i="58"/>
  <c r="I279" i="58"/>
  <c r="I280" i="58"/>
  <c r="I281" i="58"/>
  <c r="I282" i="58"/>
  <c r="I283" i="58"/>
  <c r="I284" i="58"/>
  <c r="I285" i="58"/>
  <c r="I286" i="58"/>
  <c r="I287" i="58"/>
  <c r="I288" i="58"/>
  <c r="I289" i="58"/>
  <c r="I290" i="58"/>
  <c r="I291" i="58"/>
  <c r="I292" i="58"/>
  <c r="I293" i="58"/>
  <c r="I294" i="58"/>
  <c r="I295" i="58"/>
  <c r="I296" i="58"/>
  <c r="I297" i="58"/>
  <c r="I298" i="58"/>
  <c r="I299" i="58"/>
  <c r="I300" i="58"/>
  <c r="I301" i="58"/>
  <c r="I302" i="58"/>
  <c r="I303" i="58"/>
  <c r="I304" i="58"/>
  <c r="I305" i="58"/>
  <c r="I306" i="58"/>
  <c r="I307" i="58"/>
  <c r="I308" i="58"/>
  <c r="I309" i="58"/>
  <c r="I310" i="58"/>
  <c r="I311" i="58"/>
  <c r="I312" i="58"/>
  <c r="I313" i="58"/>
  <c r="I314" i="58"/>
  <c r="I315" i="58"/>
  <c r="I316" i="58"/>
  <c r="I317" i="58"/>
  <c r="I318" i="58"/>
  <c r="I319" i="58"/>
  <c r="I320" i="58"/>
  <c r="I321" i="58"/>
  <c r="I322" i="58"/>
  <c r="I323" i="58"/>
  <c r="I324" i="58"/>
  <c r="I325" i="58"/>
  <c r="I326" i="58"/>
  <c r="I327" i="58"/>
  <c r="I328" i="58"/>
  <c r="I329" i="58"/>
  <c r="I330" i="58"/>
  <c r="I331" i="58"/>
  <c r="I332" i="58"/>
  <c r="I333" i="58"/>
  <c r="I334" i="58"/>
  <c r="I335" i="58"/>
  <c r="I336" i="58"/>
  <c r="I337" i="58"/>
  <c r="I338" i="58"/>
  <c r="I339" i="58"/>
  <c r="I340" i="58"/>
  <c r="I341" i="58"/>
  <c r="I342" i="58"/>
  <c r="I343" i="58"/>
  <c r="I344" i="58"/>
  <c r="I345" i="58"/>
  <c r="I346" i="58"/>
  <c r="I347" i="58"/>
  <c r="I348" i="58"/>
  <c r="I349" i="58"/>
  <c r="I350" i="58"/>
  <c r="I351" i="58"/>
  <c r="I352" i="58"/>
  <c r="I353" i="58"/>
  <c r="I354" i="58"/>
  <c r="I355" i="58"/>
  <c r="I356" i="58"/>
  <c r="I357" i="58"/>
  <c r="I358" i="58"/>
  <c r="I359" i="58"/>
  <c r="I360" i="58"/>
  <c r="I361" i="58"/>
  <c r="I362" i="58"/>
  <c r="I363" i="58"/>
  <c r="I364" i="58"/>
  <c r="I365" i="58"/>
  <c r="I366" i="58"/>
  <c r="I367" i="58"/>
  <c r="I368" i="58"/>
  <c r="I369" i="58"/>
  <c r="I370" i="58"/>
  <c r="I371" i="58"/>
  <c r="I9" i="58"/>
  <c r="J12" i="58"/>
  <c r="J13" i="58"/>
  <c r="J14" i="58"/>
  <c r="J15" i="58"/>
  <c r="J16" i="58"/>
  <c r="J17" i="58"/>
  <c r="J18" i="58"/>
  <c r="J19" i="58"/>
  <c r="J20" i="58"/>
  <c r="J21" i="58"/>
  <c r="J22" i="58"/>
  <c r="J23" i="58"/>
  <c r="J24" i="58"/>
  <c r="J25" i="58"/>
  <c r="J26" i="58"/>
  <c r="J27" i="58"/>
  <c r="J28" i="58"/>
  <c r="J29" i="58"/>
  <c r="J30" i="58"/>
  <c r="J31" i="58"/>
  <c r="J32" i="58"/>
  <c r="J33" i="58"/>
  <c r="J34" i="58"/>
  <c r="J35" i="58"/>
  <c r="J36" i="58"/>
  <c r="J37" i="58"/>
  <c r="J38" i="58"/>
  <c r="J39" i="58"/>
  <c r="J40" i="58"/>
  <c r="J41" i="58"/>
  <c r="J42" i="58"/>
  <c r="J43" i="58"/>
  <c r="J44" i="58"/>
  <c r="J45" i="58"/>
  <c r="J46" i="58"/>
  <c r="J47" i="58"/>
  <c r="J48" i="58"/>
  <c r="J49" i="58"/>
  <c r="J50" i="58"/>
  <c r="J51" i="58"/>
  <c r="J52" i="58"/>
  <c r="J53" i="58"/>
  <c r="J54" i="58"/>
  <c r="J55" i="58"/>
  <c r="J56" i="58"/>
  <c r="J57" i="58"/>
  <c r="J58" i="58"/>
  <c r="J59" i="58"/>
  <c r="J60" i="58"/>
  <c r="J61" i="58"/>
  <c r="J62" i="58"/>
  <c r="J63" i="58"/>
  <c r="J64" i="58"/>
  <c r="J65" i="58"/>
  <c r="J66" i="58"/>
  <c r="J67" i="58"/>
  <c r="J68" i="58"/>
  <c r="J69" i="58"/>
  <c r="J70" i="58"/>
  <c r="J71" i="58"/>
  <c r="J72" i="58"/>
  <c r="J73" i="58"/>
  <c r="J74" i="58"/>
  <c r="J75" i="58"/>
  <c r="J76" i="58"/>
  <c r="J77" i="58"/>
  <c r="J78" i="58"/>
  <c r="J79" i="58"/>
  <c r="J80" i="58"/>
  <c r="J81" i="58"/>
  <c r="J82" i="58"/>
  <c r="J83" i="58"/>
  <c r="J84" i="58"/>
  <c r="J85" i="58"/>
  <c r="J86" i="58"/>
  <c r="J87" i="58"/>
  <c r="J88" i="58"/>
  <c r="J89" i="58"/>
  <c r="J90" i="58"/>
  <c r="J91" i="58"/>
  <c r="J92" i="58"/>
  <c r="J93" i="58"/>
  <c r="J94" i="58"/>
  <c r="J95" i="58"/>
  <c r="J96" i="58"/>
  <c r="J97" i="58"/>
  <c r="J98" i="58"/>
  <c r="J99" i="58"/>
  <c r="J100" i="58"/>
  <c r="J101" i="58"/>
  <c r="J102" i="58"/>
  <c r="J103" i="58"/>
  <c r="J104" i="58"/>
  <c r="J105" i="58"/>
  <c r="J106" i="58"/>
  <c r="J107" i="58"/>
  <c r="J108" i="58"/>
  <c r="J109" i="58"/>
  <c r="J110" i="58"/>
  <c r="J111" i="58"/>
  <c r="J112" i="58"/>
  <c r="J113" i="58"/>
  <c r="J114" i="58"/>
  <c r="J115" i="58"/>
  <c r="J116" i="58"/>
  <c r="J117" i="58"/>
  <c r="J118" i="58"/>
  <c r="J119" i="58"/>
  <c r="J120" i="58"/>
  <c r="J121" i="58"/>
  <c r="J122" i="58"/>
  <c r="J123" i="58"/>
  <c r="J124" i="58"/>
  <c r="J125" i="58"/>
  <c r="J126" i="58"/>
  <c r="J127" i="58"/>
  <c r="J128" i="58"/>
  <c r="J129" i="58"/>
  <c r="J130" i="58"/>
  <c r="J131" i="58"/>
  <c r="J132" i="58"/>
  <c r="J133" i="58"/>
  <c r="J134" i="58"/>
  <c r="J135" i="58"/>
  <c r="J136" i="58"/>
  <c r="J137" i="58"/>
  <c r="J138" i="58"/>
  <c r="J139" i="58"/>
  <c r="J140" i="58"/>
  <c r="J141" i="58"/>
  <c r="J142" i="58"/>
  <c r="J143" i="58"/>
  <c r="J144" i="58"/>
  <c r="J145" i="58"/>
  <c r="J146" i="58"/>
  <c r="J147" i="58"/>
  <c r="J148" i="58"/>
  <c r="J149" i="58"/>
  <c r="J150" i="58"/>
  <c r="J151" i="58"/>
  <c r="J152" i="58"/>
  <c r="J153" i="58"/>
  <c r="J154" i="58"/>
  <c r="J155" i="58"/>
  <c r="J156" i="58"/>
  <c r="J157" i="58"/>
  <c r="J158" i="58"/>
  <c r="J159" i="58"/>
  <c r="J160" i="58"/>
  <c r="J161" i="58"/>
  <c r="J162" i="58"/>
  <c r="J163" i="58"/>
  <c r="J164" i="58"/>
  <c r="J165" i="58"/>
  <c r="J166" i="58"/>
  <c r="J167" i="58"/>
  <c r="J168" i="58"/>
  <c r="J169" i="58"/>
  <c r="J170" i="58"/>
  <c r="J171" i="58"/>
  <c r="J172" i="58"/>
  <c r="J173" i="58"/>
  <c r="J174" i="58"/>
  <c r="J175" i="58"/>
  <c r="J176" i="58"/>
  <c r="J177" i="58"/>
  <c r="J178" i="58"/>
  <c r="J179" i="58"/>
  <c r="J180" i="58"/>
  <c r="J181" i="58"/>
  <c r="J182" i="58"/>
  <c r="J183" i="58"/>
  <c r="J184" i="58"/>
  <c r="J185" i="58"/>
  <c r="J186" i="58"/>
  <c r="J187" i="58"/>
  <c r="J188" i="58"/>
  <c r="J189" i="58"/>
  <c r="J190" i="58"/>
  <c r="J191" i="58"/>
  <c r="J192" i="58"/>
  <c r="J193" i="58"/>
  <c r="J194" i="58"/>
  <c r="J195" i="58"/>
  <c r="J196" i="58"/>
  <c r="J197" i="58"/>
  <c r="J198" i="58"/>
  <c r="J199" i="58"/>
  <c r="J200" i="58"/>
  <c r="J201" i="58"/>
  <c r="J202" i="58"/>
  <c r="J203" i="58"/>
  <c r="J204" i="58"/>
  <c r="J205" i="58"/>
  <c r="J206" i="58"/>
  <c r="J207" i="58"/>
  <c r="J208" i="58"/>
  <c r="J209" i="58"/>
  <c r="J210" i="58"/>
  <c r="J211" i="58"/>
  <c r="J212" i="58"/>
  <c r="J213" i="58"/>
  <c r="J214" i="58"/>
  <c r="J215" i="58"/>
  <c r="J216" i="58"/>
  <c r="J217" i="58"/>
  <c r="J218" i="58"/>
  <c r="J219" i="58"/>
  <c r="J220" i="58"/>
  <c r="J221" i="58"/>
  <c r="J222" i="58"/>
  <c r="J223" i="58"/>
  <c r="J224" i="58"/>
  <c r="J225" i="58"/>
  <c r="J226" i="58"/>
  <c r="J227" i="58"/>
  <c r="J228" i="58"/>
  <c r="J229" i="58"/>
  <c r="J230" i="58"/>
  <c r="J231" i="58"/>
  <c r="J232" i="58"/>
  <c r="J233" i="58"/>
  <c r="J234" i="58"/>
  <c r="J235" i="58"/>
  <c r="J236" i="58"/>
  <c r="J237" i="58"/>
  <c r="J238" i="58"/>
  <c r="J239" i="58"/>
  <c r="J240" i="58"/>
  <c r="J241" i="58"/>
  <c r="J242" i="58"/>
  <c r="J243" i="58"/>
  <c r="J244" i="58"/>
  <c r="J245" i="58"/>
  <c r="J246" i="58"/>
  <c r="J247" i="58"/>
  <c r="J248" i="58"/>
  <c r="J249" i="58"/>
  <c r="J250" i="58"/>
  <c r="J251" i="58"/>
  <c r="J252" i="58"/>
  <c r="J253" i="58"/>
  <c r="J254" i="58"/>
  <c r="J255" i="58"/>
  <c r="J256" i="58"/>
  <c r="J257" i="58"/>
  <c r="J258" i="58"/>
  <c r="J259" i="58"/>
  <c r="J260" i="58"/>
  <c r="J261" i="58"/>
  <c r="J262" i="58"/>
  <c r="J263" i="58"/>
  <c r="J264" i="58"/>
  <c r="J265" i="58"/>
  <c r="J266" i="58"/>
  <c r="J267" i="58"/>
  <c r="J268" i="58"/>
  <c r="J269" i="58"/>
  <c r="J270" i="58"/>
  <c r="J271" i="58"/>
  <c r="J272" i="58"/>
  <c r="J273" i="58"/>
  <c r="J274" i="58"/>
  <c r="J275" i="58"/>
  <c r="J276" i="58"/>
  <c r="J277" i="58"/>
  <c r="J278" i="58"/>
  <c r="J279" i="58"/>
  <c r="J280" i="58"/>
  <c r="J281" i="58"/>
  <c r="J282" i="58"/>
  <c r="J283" i="58"/>
  <c r="J284" i="58"/>
  <c r="J285" i="58"/>
  <c r="J286" i="58"/>
  <c r="J287" i="58"/>
  <c r="J288" i="58"/>
  <c r="J289" i="58"/>
  <c r="J290" i="58"/>
  <c r="J291" i="58"/>
  <c r="J292" i="58"/>
  <c r="J293" i="58"/>
  <c r="J294" i="58"/>
  <c r="J295" i="58"/>
  <c r="J296" i="58"/>
  <c r="J297" i="58"/>
  <c r="J298" i="58"/>
  <c r="J299" i="58"/>
  <c r="J300" i="58"/>
  <c r="J301" i="58"/>
  <c r="J302" i="58"/>
  <c r="J303" i="58"/>
  <c r="J304" i="58"/>
  <c r="J305" i="58"/>
  <c r="J306" i="58"/>
  <c r="J307" i="58"/>
  <c r="J308" i="58"/>
  <c r="J309" i="58"/>
  <c r="J310" i="58"/>
  <c r="J311" i="58"/>
  <c r="J312" i="58"/>
  <c r="J313" i="58"/>
  <c r="J314" i="58"/>
  <c r="J315" i="58"/>
  <c r="J316" i="58"/>
  <c r="J317" i="58"/>
  <c r="J318" i="58"/>
  <c r="J319" i="58"/>
  <c r="J320" i="58"/>
  <c r="J321" i="58"/>
  <c r="J322" i="58"/>
  <c r="J323" i="58"/>
  <c r="J324" i="58"/>
  <c r="J325" i="58"/>
  <c r="J326" i="58"/>
  <c r="J327" i="58"/>
  <c r="J328" i="58"/>
  <c r="J329" i="58"/>
  <c r="J330" i="58"/>
  <c r="J331" i="58"/>
  <c r="J332" i="58"/>
  <c r="J333" i="58"/>
  <c r="J334" i="58"/>
  <c r="J335" i="58"/>
  <c r="J336" i="58"/>
  <c r="J337" i="58"/>
  <c r="J338" i="58"/>
  <c r="J339" i="58"/>
  <c r="J340" i="58"/>
  <c r="J341" i="58"/>
  <c r="J342" i="58"/>
  <c r="J343" i="58"/>
  <c r="J344" i="58"/>
  <c r="J345" i="58"/>
  <c r="J346" i="58"/>
  <c r="J347" i="58"/>
  <c r="J348" i="58"/>
  <c r="J349" i="58"/>
  <c r="J350" i="58"/>
  <c r="J351" i="58"/>
  <c r="J352" i="58"/>
  <c r="J353" i="58"/>
  <c r="J354" i="58"/>
  <c r="J355" i="58"/>
  <c r="J356" i="58"/>
  <c r="J357" i="58"/>
  <c r="J358" i="58"/>
  <c r="J359" i="58"/>
  <c r="J360" i="58"/>
  <c r="J361" i="58"/>
  <c r="J362" i="58"/>
  <c r="J363" i="58"/>
  <c r="J364" i="58"/>
  <c r="J365" i="58"/>
  <c r="J366" i="58"/>
  <c r="J367" i="58"/>
  <c r="J368" i="58"/>
  <c r="J369" i="58"/>
  <c r="J370" i="58"/>
  <c r="J371" i="58"/>
  <c r="H5" i="25"/>
  <c r="D7" i="25"/>
  <c r="F7" i="25"/>
  <c r="F6" i="25"/>
  <c r="H6" i="25"/>
  <c r="H7" i="25"/>
  <c r="D8" i="25"/>
  <c r="F9" i="25"/>
  <c r="S9" i="25"/>
  <c r="D10" i="25"/>
  <c r="F10" i="25"/>
  <c r="H10" i="25"/>
  <c r="S10" i="25"/>
  <c r="S11" i="25"/>
  <c r="D12" i="25"/>
  <c r="F12" i="25"/>
  <c r="S12" i="25"/>
  <c r="D17" i="25"/>
  <c r="F21" i="25"/>
  <c r="H25" i="25"/>
  <c r="H26" i="25"/>
  <c r="H27" i="25"/>
  <c r="H28" i="25"/>
  <c r="H29" i="25"/>
  <c r="D38" i="25"/>
  <c r="H5" i="26"/>
  <c r="H6" i="26"/>
  <c r="D7" i="26"/>
  <c r="F7" i="26"/>
  <c r="F22" i="26"/>
  <c r="H7" i="26"/>
  <c r="D11" i="26"/>
  <c r="D12" i="26"/>
  <c r="D16" i="26"/>
  <c r="D17" i="26"/>
  <c r="D19" i="26"/>
  <c r="D21" i="26"/>
  <c r="D23" i="26"/>
  <c r="F23" i="26"/>
  <c r="H23" i="26"/>
  <c r="D25" i="26"/>
  <c r="F25" i="26"/>
  <c r="F29" i="26"/>
  <c r="G12" i="56"/>
  <c r="H12" i="56"/>
  <c r="I12" i="56"/>
  <c r="J12" i="56"/>
  <c r="G14" i="56"/>
  <c r="H14" i="56"/>
  <c r="I14" i="56"/>
  <c r="J14" i="56"/>
  <c r="H15" i="56"/>
  <c r="I15" i="56"/>
  <c r="J15" i="56"/>
  <c r="G16" i="56"/>
  <c r="H16" i="56"/>
  <c r="I16" i="56"/>
  <c r="J16" i="56"/>
  <c r="F22" i="56"/>
  <c r="G22" i="56"/>
  <c r="H22" i="56"/>
  <c r="I22" i="56"/>
  <c r="F23" i="56"/>
  <c r="F25" i="56"/>
  <c r="E26" i="56"/>
  <c r="F48" i="56"/>
  <c r="G48" i="56"/>
  <c r="H48" i="56"/>
  <c r="I48" i="56"/>
  <c r="J48" i="56"/>
  <c r="F51" i="56"/>
  <c r="G51" i="56"/>
  <c r="H51" i="56"/>
  <c r="I51" i="56"/>
  <c r="F54" i="56"/>
  <c r="G54" i="56"/>
  <c r="H54" i="56"/>
  <c r="I54" i="56"/>
  <c r="G12" i="49"/>
  <c r="H12" i="49"/>
  <c r="I12" i="49"/>
  <c r="G14" i="49"/>
  <c r="H14" i="49"/>
  <c r="I14" i="49"/>
  <c r="H15" i="49"/>
  <c r="I15" i="49"/>
  <c r="G16" i="49"/>
  <c r="H16" i="49"/>
  <c r="I16" i="49"/>
  <c r="F22" i="49"/>
  <c r="G22" i="49"/>
  <c r="H22" i="49"/>
  <c r="I22" i="49"/>
  <c r="J22" i="49"/>
  <c r="F23" i="49"/>
  <c r="F25" i="49"/>
  <c r="I15" i="18"/>
  <c r="L15" i="18"/>
  <c r="O15" i="18"/>
  <c r="I17" i="18"/>
  <c r="L17" i="18"/>
  <c r="O17" i="18"/>
  <c r="L18" i="18"/>
  <c r="O18" i="18"/>
  <c r="I19" i="18"/>
  <c r="L19" i="18"/>
  <c r="O19" i="18"/>
  <c r="F25" i="18"/>
  <c r="I25" i="18"/>
  <c r="L25" i="18"/>
  <c r="O25" i="18"/>
  <c r="F26" i="18"/>
  <c r="F28" i="18"/>
  <c r="C57" i="18"/>
  <c r="C59" i="18"/>
  <c r="C60" i="18"/>
  <c r="C61" i="18"/>
  <c r="J4" i="57"/>
  <c r="K4" i="57"/>
  <c r="L4" i="57"/>
  <c r="M4" i="57"/>
  <c r="I5" i="57"/>
  <c r="J5" i="57"/>
  <c r="K5" i="57"/>
  <c r="L5" i="57"/>
  <c r="M5" i="57"/>
  <c r="J4" i="53"/>
  <c r="K4" i="53"/>
  <c r="L4" i="53"/>
  <c r="M4" i="53"/>
  <c r="I5" i="53"/>
  <c r="J5" i="53"/>
  <c r="K5" i="53"/>
  <c r="L5" i="53"/>
  <c r="M5" i="53"/>
  <c r="I7" i="53"/>
  <c r="J7" i="53"/>
  <c r="K7" i="53"/>
  <c r="L7" i="53"/>
  <c r="H9" i="53"/>
  <c r="H13" i="53"/>
  <c r="H15" i="53"/>
  <c r="H17" i="53"/>
  <c r="H18" i="53"/>
  <c r="J18" i="53"/>
  <c r="K18" i="53"/>
  <c r="H13" i="6"/>
  <c r="K13" i="6"/>
  <c r="M13" i="6"/>
  <c r="H16" i="6"/>
  <c r="K16" i="6"/>
  <c r="F20" i="6"/>
  <c r="F21" i="6"/>
  <c r="F22" i="6"/>
  <c r="F23" i="6"/>
  <c r="N32" i="61"/>
  <c r="P32" i="61"/>
  <c r="R32" i="61"/>
  <c r="T32" i="61"/>
  <c r="V32" i="61"/>
  <c r="X32" i="61"/>
  <c r="N27" i="61"/>
  <c r="P27" i="61"/>
  <c r="R27" i="61"/>
  <c r="T27" i="61"/>
  <c r="V27" i="61"/>
  <c r="X27" i="61"/>
  <c r="N22" i="61"/>
  <c r="P22" i="61"/>
  <c r="R22" i="61"/>
  <c r="T22" i="61"/>
  <c r="V22" i="61"/>
  <c r="X22" i="61"/>
  <c r="N25" i="62"/>
  <c r="L32" i="62"/>
  <c r="L22" i="62"/>
  <c r="K3" i="40"/>
  <c r="O20" i="61"/>
  <c r="N20" i="62"/>
  <c r="G54" i="36"/>
  <c r="G56" i="36"/>
  <c r="N48" i="61"/>
  <c r="N42" i="61"/>
  <c r="O37" i="61"/>
  <c r="Y32" i="61"/>
  <c r="U32" i="61"/>
  <c r="Q32" i="61"/>
  <c r="Y27" i="61"/>
  <c r="U27" i="61"/>
  <c r="Q27" i="61"/>
  <c r="Y22" i="61"/>
  <c r="U22" i="61"/>
  <c r="Q22" i="61"/>
  <c r="O21" i="61"/>
  <c r="L46" i="62"/>
  <c r="L27" i="62"/>
  <c r="O25" i="62"/>
  <c r="O28" i="62"/>
  <c r="O58" i="36"/>
  <c r="O57" i="36"/>
  <c r="O55" i="36"/>
  <c r="K4" i="40"/>
  <c r="O25" i="61"/>
  <c r="O40" i="61"/>
  <c r="M56" i="36"/>
  <c r="K56" i="36"/>
  <c r="O56" i="36"/>
  <c r="N26" i="62"/>
  <c r="O26" i="62"/>
  <c r="N28" i="62"/>
  <c r="L22" i="61"/>
  <c r="N23" i="61"/>
  <c r="L27" i="61"/>
  <c r="N28" i="61"/>
  <c r="L32" i="61"/>
  <c r="N33" i="61"/>
  <c r="O20" i="62"/>
  <c r="N53" i="61"/>
  <c r="N49" i="61"/>
  <c r="N51" i="61"/>
  <c r="O44" i="61"/>
  <c r="M54" i="36"/>
  <c r="K54" i="36"/>
  <c r="O54" i="36"/>
  <c r="N21" i="62"/>
  <c r="O21" i="62"/>
  <c r="N23" i="62"/>
  <c r="N30" i="62"/>
  <c r="N35" i="62"/>
  <c r="N38" i="62"/>
  <c r="O23" i="61"/>
  <c r="O30" i="61"/>
  <c r="O35" i="61"/>
  <c r="P20" i="61"/>
  <c r="O38" i="61"/>
  <c r="K5" i="40"/>
  <c r="G55" i="40"/>
  <c r="K55" i="40"/>
  <c r="G57" i="40"/>
  <c r="K57" i="40"/>
  <c r="G58" i="40"/>
  <c r="K58" i="40"/>
  <c r="G54" i="40"/>
  <c r="K54" i="40"/>
  <c r="G56" i="40"/>
  <c r="K56" i="40"/>
  <c r="P25" i="62"/>
  <c r="P28" i="62"/>
  <c r="M56" i="40"/>
  <c r="O56" i="40"/>
  <c r="M58" i="40"/>
  <c r="O58" i="40"/>
  <c r="M55" i="40"/>
  <c r="O55" i="40"/>
  <c r="P23" i="61"/>
  <c r="N42" i="62"/>
  <c r="O37" i="62"/>
  <c r="N39" i="62"/>
  <c r="N31" i="62"/>
  <c r="N33" i="62"/>
  <c r="O28" i="61"/>
  <c r="O26" i="61"/>
  <c r="N45" i="62"/>
  <c r="Q20" i="61"/>
  <c r="P26" i="62"/>
  <c r="M54" i="40"/>
  <c r="O54" i="40"/>
  <c r="M57" i="40"/>
  <c r="O57" i="40"/>
  <c r="O39" i="61"/>
  <c r="O33" i="61"/>
  <c r="O31" i="61"/>
  <c r="O30" i="62"/>
  <c r="O38" i="62"/>
  <c r="O23" i="62"/>
  <c r="O33" i="62"/>
  <c r="O45" i="61"/>
  <c r="P20" i="62"/>
  <c r="P21" i="62"/>
  <c r="Q25" i="62"/>
  <c r="Q28" i="62"/>
  <c r="O42" i="61"/>
  <c r="P37" i="61"/>
  <c r="P21" i="61"/>
  <c r="O47" i="61"/>
  <c r="Q23" i="61"/>
  <c r="R20" i="61"/>
  <c r="O40" i="62"/>
  <c r="O42" i="62"/>
  <c r="P37" i="62"/>
  <c r="O31" i="62"/>
  <c r="S20" i="61"/>
  <c r="P40" i="61"/>
  <c r="P23" i="62"/>
  <c r="P30" i="62"/>
  <c r="P33" i="62"/>
  <c r="Q21" i="61"/>
  <c r="P25" i="61"/>
  <c r="N47" i="62"/>
  <c r="N48" i="62"/>
  <c r="N53" i="62"/>
  <c r="R25" i="62"/>
  <c r="R28" i="62"/>
  <c r="Q20" i="62"/>
  <c r="R20" i="62"/>
  <c r="O35" i="62"/>
  <c r="O48" i="61"/>
  <c r="O51" i="61"/>
  <c r="P44" i="61"/>
  <c r="Q26" i="62"/>
  <c r="R26" i="62"/>
  <c r="O39" i="62"/>
  <c r="Q23" i="62"/>
  <c r="Q25" i="61"/>
  <c r="R21" i="61"/>
  <c r="S23" i="61"/>
  <c r="P40" i="62"/>
  <c r="R23" i="61"/>
  <c r="P38" i="62"/>
  <c r="P35" i="62"/>
  <c r="S25" i="62"/>
  <c r="Q21" i="62"/>
  <c r="R21" i="62"/>
  <c r="O49" i="61"/>
  <c r="R23" i="62"/>
  <c r="N49" i="62"/>
  <c r="P28" i="61"/>
  <c r="P30" i="61"/>
  <c r="P35" i="61"/>
  <c r="P38" i="61"/>
  <c r="S26" i="62"/>
  <c r="N51" i="62"/>
  <c r="O44" i="62"/>
  <c r="S20" i="62"/>
  <c r="O53" i="61"/>
  <c r="P31" i="62"/>
  <c r="P26" i="61"/>
  <c r="Q26" i="61"/>
  <c r="T20" i="61"/>
  <c r="U20" i="61"/>
  <c r="U23" i="61"/>
  <c r="P33" i="61"/>
  <c r="P31" i="61"/>
  <c r="P39" i="62"/>
  <c r="Q28" i="61"/>
  <c r="P42" i="62"/>
  <c r="Q37" i="62"/>
  <c r="T23" i="61"/>
  <c r="S23" i="62"/>
  <c r="T20" i="62"/>
  <c r="P39" i="61"/>
  <c r="P42" i="61"/>
  <c r="Q37" i="61"/>
  <c r="S28" i="62"/>
  <c r="T25" i="62"/>
  <c r="U25" i="62"/>
  <c r="U28" i="62"/>
  <c r="S21" i="61"/>
  <c r="R25" i="61"/>
  <c r="V20" i="61"/>
  <c r="W20" i="61"/>
  <c r="T26" i="62"/>
  <c r="P45" i="61"/>
  <c r="S21" i="62"/>
  <c r="T21" i="62"/>
  <c r="O45" i="62"/>
  <c r="Q30" i="62"/>
  <c r="W23" i="61"/>
  <c r="Q33" i="62"/>
  <c r="Q38" i="62"/>
  <c r="Q35" i="62"/>
  <c r="Q40" i="62"/>
  <c r="Q42" i="62"/>
  <c r="R37" i="62"/>
  <c r="Q31" i="62"/>
  <c r="P47" i="61"/>
  <c r="P48" i="61"/>
  <c r="P51" i="61"/>
  <c r="Q44" i="61"/>
  <c r="V23" i="61"/>
  <c r="S25" i="61"/>
  <c r="T21" i="61"/>
  <c r="O47" i="62"/>
  <c r="R28" i="61"/>
  <c r="T28" i="62"/>
  <c r="Q40" i="61"/>
  <c r="T23" i="62"/>
  <c r="U20" i="62"/>
  <c r="U21" i="62"/>
  <c r="U26" i="62"/>
  <c r="V25" i="62"/>
  <c r="V26" i="62"/>
  <c r="X20" i="61"/>
  <c r="P53" i="61"/>
  <c r="R26" i="61"/>
  <c r="S26" i="61"/>
  <c r="Q30" i="61"/>
  <c r="O48" i="62"/>
  <c r="O51" i="62"/>
  <c r="P44" i="62"/>
  <c r="X23" i="61"/>
  <c r="Y20" i="61"/>
  <c r="O49" i="62"/>
  <c r="Q33" i="61"/>
  <c r="Q38" i="61"/>
  <c r="Q45" i="61"/>
  <c r="Q35" i="61"/>
  <c r="V28" i="62"/>
  <c r="W25" i="62"/>
  <c r="U21" i="61"/>
  <c r="T25" i="61"/>
  <c r="R30" i="62"/>
  <c r="R31" i="62"/>
  <c r="P45" i="62"/>
  <c r="U23" i="62"/>
  <c r="V20" i="62"/>
  <c r="S28" i="61"/>
  <c r="P49" i="61"/>
  <c r="R40" i="62"/>
  <c r="Q39" i="62"/>
  <c r="T26" i="61"/>
  <c r="W26" i="62"/>
  <c r="O53" i="62"/>
  <c r="Q31" i="61"/>
  <c r="R30" i="61"/>
  <c r="R31" i="61"/>
  <c r="P47" i="62"/>
  <c r="V23" i="62"/>
  <c r="W20" i="62"/>
  <c r="R33" i="62"/>
  <c r="R35" i="62"/>
  <c r="R38" i="62"/>
  <c r="T28" i="61"/>
  <c r="W28" i="62"/>
  <c r="X25" i="62"/>
  <c r="Q39" i="61"/>
  <c r="Q42" i="61"/>
  <c r="R37" i="61"/>
  <c r="Y23" i="61"/>
  <c r="L23" i="61"/>
  <c r="L20" i="61"/>
  <c r="U25" i="61"/>
  <c r="U26" i="61"/>
  <c r="X26" i="62"/>
  <c r="P48" i="62"/>
  <c r="P51" i="62"/>
  <c r="Q44" i="62"/>
  <c r="S30" i="62"/>
  <c r="V21" i="61"/>
  <c r="Q47" i="61"/>
  <c r="Q48" i="61"/>
  <c r="V21" i="62"/>
  <c r="W21" i="62"/>
  <c r="S30" i="61"/>
  <c r="S31" i="61"/>
  <c r="Q49" i="61"/>
  <c r="Q53" i="61"/>
  <c r="Q51" i="61"/>
  <c r="R44" i="61"/>
  <c r="S33" i="62"/>
  <c r="S38" i="62"/>
  <c r="S35" i="62"/>
  <c r="R40" i="61"/>
  <c r="P49" i="62"/>
  <c r="U28" i="61"/>
  <c r="X28" i="62"/>
  <c r="Y25" i="62"/>
  <c r="W23" i="62"/>
  <c r="X20" i="62"/>
  <c r="X21" i="62"/>
  <c r="Y26" i="62"/>
  <c r="S31" i="62"/>
  <c r="Q45" i="62"/>
  <c r="W21" i="61"/>
  <c r="V25" i="61"/>
  <c r="S39" i="62"/>
  <c r="R42" i="62"/>
  <c r="S37" i="62"/>
  <c r="R39" i="62"/>
  <c r="R33" i="61"/>
  <c r="R38" i="61"/>
  <c r="R35" i="61"/>
  <c r="V26" i="61"/>
  <c r="P53" i="62"/>
  <c r="T30" i="61"/>
  <c r="T31" i="61"/>
  <c r="R39" i="61"/>
  <c r="S38" i="61"/>
  <c r="S39" i="61"/>
  <c r="S40" i="62"/>
  <c r="S42" i="62"/>
  <c r="T37" i="62"/>
  <c r="V28" i="61"/>
  <c r="X23" i="62"/>
  <c r="Y20" i="62"/>
  <c r="R45" i="61"/>
  <c r="R47" i="61"/>
  <c r="R48" i="61"/>
  <c r="W25" i="61"/>
  <c r="X21" i="61"/>
  <c r="Q47" i="62"/>
  <c r="Q48" i="62"/>
  <c r="T30" i="62"/>
  <c r="Y28" i="62"/>
  <c r="L28" i="62"/>
  <c r="L25" i="62"/>
  <c r="S33" i="61"/>
  <c r="S35" i="61"/>
  <c r="W26" i="61"/>
  <c r="Y21" i="62"/>
  <c r="R42" i="61"/>
  <c r="S37" i="61"/>
  <c r="U30" i="61"/>
  <c r="U31" i="61"/>
  <c r="T33" i="62"/>
  <c r="T35" i="62"/>
  <c r="T38" i="62"/>
  <c r="W28" i="61"/>
  <c r="S40" i="61"/>
  <c r="S42" i="61"/>
  <c r="T37" i="61"/>
  <c r="Y21" i="61"/>
  <c r="X25" i="61"/>
  <c r="Y25" i="61"/>
  <c r="Y23" i="62"/>
  <c r="L23" i="62"/>
  <c r="L20" i="62"/>
  <c r="T31" i="62"/>
  <c r="Q53" i="62"/>
  <c r="Q51" i="62"/>
  <c r="R44" i="62"/>
  <c r="R49" i="61"/>
  <c r="Q49" i="62"/>
  <c r="T42" i="62"/>
  <c r="U37" i="62"/>
  <c r="T40" i="62"/>
  <c r="T33" i="61"/>
  <c r="T38" i="61"/>
  <c r="T35" i="61"/>
  <c r="X26" i="61"/>
  <c r="Y26" i="61"/>
  <c r="R53" i="61"/>
  <c r="R51" i="61"/>
  <c r="S44" i="61"/>
  <c r="V30" i="61"/>
  <c r="V31" i="61"/>
  <c r="Y28" i="61"/>
  <c r="L25" i="61"/>
  <c r="U40" i="62"/>
  <c r="X28" i="61"/>
  <c r="T40" i="61"/>
  <c r="T42" i="61"/>
  <c r="U37" i="61"/>
  <c r="T39" i="62"/>
  <c r="R45" i="62"/>
  <c r="S45" i="61"/>
  <c r="U30" i="62"/>
  <c r="U31" i="62"/>
  <c r="U33" i="61"/>
  <c r="U38" i="61"/>
  <c r="U35" i="61"/>
  <c r="T39" i="61"/>
  <c r="W30" i="61"/>
  <c r="W31" i="61"/>
  <c r="V30" i="62"/>
  <c r="V31" i="62"/>
  <c r="R47" i="62"/>
  <c r="R48" i="62"/>
  <c r="R53" i="62"/>
  <c r="U33" i="62"/>
  <c r="U38" i="62"/>
  <c r="U35" i="62"/>
  <c r="U40" i="61"/>
  <c r="U42" i="61"/>
  <c r="V37" i="61"/>
  <c r="V38" i="61"/>
  <c r="V39" i="61"/>
  <c r="U39" i="61"/>
  <c r="L28" i="61"/>
  <c r="S47" i="61"/>
  <c r="S48" i="61"/>
  <c r="V33" i="61"/>
  <c r="V35" i="61"/>
  <c r="S49" i="61"/>
  <c r="S53" i="61"/>
  <c r="S51" i="61"/>
  <c r="T44" i="61"/>
  <c r="T45" i="61"/>
  <c r="X30" i="61"/>
  <c r="V40" i="61"/>
  <c r="U42" i="62"/>
  <c r="V37" i="62"/>
  <c r="U39" i="62"/>
  <c r="V33" i="62"/>
  <c r="V35" i="62"/>
  <c r="V38" i="62"/>
  <c r="R49" i="62"/>
  <c r="W30" i="62"/>
  <c r="W33" i="61"/>
  <c r="W35" i="61"/>
  <c r="W38" i="61"/>
  <c r="R51" i="62"/>
  <c r="S44" i="62"/>
  <c r="S45" i="62"/>
  <c r="T47" i="61"/>
  <c r="S47" i="62"/>
  <c r="W33" i="62"/>
  <c r="W35" i="62"/>
  <c r="W38" i="62"/>
  <c r="V40" i="62"/>
  <c r="X33" i="61"/>
  <c r="X38" i="61"/>
  <c r="X35" i="61"/>
  <c r="X39" i="61"/>
  <c r="W39" i="62"/>
  <c r="W31" i="62"/>
  <c r="W39" i="61"/>
  <c r="V39" i="62"/>
  <c r="X31" i="61"/>
  <c r="S48" i="62"/>
  <c r="S53" i="62"/>
  <c r="S51" i="62"/>
  <c r="T44" i="62"/>
  <c r="T48" i="61"/>
  <c r="T53" i="61"/>
  <c r="T51" i="61"/>
  <c r="U44" i="61"/>
  <c r="T49" i="61"/>
  <c r="U45" i="61"/>
  <c r="Y30" i="61"/>
  <c r="Y31" i="61"/>
  <c r="X30" i="62"/>
  <c r="S49" i="62"/>
  <c r="T45" i="62"/>
  <c r="X33" i="62"/>
  <c r="X35" i="62"/>
  <c r="X38" i="62"/>
  <c r="U47" i="61"/>
  <c r="U48" i="61"/>
  <c r="X31" i="62"/>
  <c r="T47" i="62"/>
  <c r="T48" i="62"/>
  <c r="T49" i="62"/>
  <c r="T51" i="62"/>
  <c r="U44" i="62"/>
  <c r="Y33" i="61"/>
  <c r="L33" i="61"/>
  <c r="L30" i="61"/>
  <c r="Y35" i="61"/>
  <c r="Y38" i="61"/>
  <c r="U49" i="61"/>
  <c r="L38" i="61"/>
  <c r="Y39" i="61"/>
  <c r="L39" i="61"/>
  <c r="Y30" i="62"/>
  <c r="Y31" i="62"/>
  <c r="X39" i="62"/>
  <c r="U53" i="61"/>
  <c r="U45" i="62"/>
  <c r="T53" i="62"/>
  <c r="U51" i="61"/>
  <c r="V44" i="61"/>
  <c r="V45" i="61"/>
  <c r="V47" i="61"/>
  <c r="V48" i="61"/>
  <c r="V53" i="61"/>
  <c r="U47" i="62"/>
  <c r="U48" i="62"/>
  <c r="U53" i="62"/>
  <c r="Y33" i="62"/>
  <c r="L33" i="62"/>
  <c r="L30" i="62"/>
  <c r="Y38" i="62"/>
  <c r="Y35" i="62"/>
  <c r="U49" i="62"/>
  <c r="V50" i="61"/>
  <c r="V49" i="61"/>
  <c r="V41" i="61"/>
  <c r="L38" i="62"/>
  <c r="Y39" i="62"/>
  <c r="L39" i="62"/>
  <c r="V51" i="61"/>
  <c r="W44" i="61"/>
  <c r="U51" i="62"/>
  <c r="V44" i="62"/>
  <c r="W45" i="61"/>
  <c r="V45" i="62"/>
  <c r="W47" i="61"/>
  <c r="W48" i="61"/>
  <c r="V42" i="61"/>
  <c r="W37" i="61"/>
  <c r="V47" i="62"/>
  <c r="V48" i="62"/>
  <c r="V53" i="62"/>
  <c r="V50" i="62"/>
  <c r="W40" i="61"/>
  <c r="V51" i="62"/>
  <c r="W44" i="62"/>
  <c r="W45" i="62"/>
  <c r="W50" i="61"/>
  <c r="V41" i="62"/>
  <c r="V49" i="62"/>
  <c r="W49" i="61"/>
  <c r="W53" i="61"/>
  <c r="W41" i="61"/>
  <c r="W47" i="62"/>
  <c r="V42" i="62"/>
  <c r="W37" i="62"/>
  <c r="W48" i="62"/>
  <c r="W49" i="62"/>
  <c r="W51" i="61"/>
  <c r="X44" i="61"/>
  <c r="X45" i="61"/>
  <c r="W40" i="62"/>
  <c r="W42" i="61"/>
  <c r="X37" i="61"/>
  <c r="W53" i="62"/>
  <c r="W50" i="62"/>
  <c r="W41" i="62"/>
  <c r="X40" i="61"/>
  <c r="X47" i="61"/>
  <c r="X48" i="61"/>
  <c r="X53" i="61"/>
  <c r="W51" i="62"/>
  <c r="X44" i="62"/>
  <c r="X50" i="61"/>
  <c r="X41" i="61"/>
  <c r="X45" i="62"/>
  <c r="X49" i="61"/>
  <c r="W42" i="62"/>
  <c r="X37" i="62"/>
  <c r="X51" i="61"/>
  <c r="Y44" i="61"/>
  <c r="X47" i="62"/>
  <c r="X40" i="62"/>
  <c r="X42" i="61"/>
  <c r="Y37" i="61"/>
  <c r="X48" i="62"/>
  <c r="X49" i="62"/>
  <c r="Y45" i="61"/>
  <c r="X50" i="62"/>
  <c r="Y47" i="61"/>
  <c r="L45" i="61"/>
  <c r="Y40" i="61"/>
  <c r="L40" i="61"/>
  <c r="X53" i="62"/>
  <c r="X51" i="62"/>
  <c r="Y44" i="62"/>
  <c r="Y45" i="62"/>
  <c r="X41" i="62"/>
  <c r="Y47" i="62"/>
  <c r="L47" i="62"/>
  <c r="L45" i="62"/>
  <c r="X42" i="62"/>
  <c r="Y37" i="62"/>
  <c r="Y48" i="62"/>
  <c r="L48" i="62"/>
  <c r="L47" i="61"/>
  <c r="Y48" i="61"/>
  <c r="L48" i="61"/>
  <c r="L53" i="61"/>
  <c r="Y49" i="61"/>
  <c r="L49" i="61"/>
  <c r="Y53" i="61"/>
  <c r="L54" i="61"/>
  <c r="Y50" i="61"/>
  <c r="Y40" i="62"/>
  <c r="L40" i="62"/>
  <c r="L53" i="62"/>
  <c r="Y49" i="62"/>
  <c r="L49" i="62"/>
  <c r="Y50" i="62"/>
  <c r="Y53" i="62"/>
  <c r="L54" i="62"/>
  <c r="Y41" i="61"/>
  <c r="L50" i="61"/>
  <c r="Y41" i="62"/>
  <c r="L50" i="62"/>
  <c r="Y51" i="62"/>
  <c r="L51" i="62"/>
  <c r="Y51" i="61"/>
  <c r="L51" i="61"/>
  <c r="L41" i="62"/>
  <c r="Y42" i="62"/>
  <c r="L42" i="62"/>
  <c r="L41" i="61"/>
  <c r="Y42" i="61"/>
  <c r="L42" i="61"/>
</calcChain>
</file>

<file path=xl/comments1.xml><?xml version="1.0" encoding="utf-8"?>
<comments xmlns="http://schemas.openxmlformats.org/spreadsheetml/2006/main">
  <authors>
    <author xml:space="preserve"> </author>
  </authors>
  <commentList>
    <comment ref="E3" authorId="0">
      <text>
        <r>
          <rPr>
            <sz val="14"/>
            <color indexed="81"/>
            <rFont val="Tahoma"/>
            <family val="2"/>
          </rPr>
          <t xml:space="preserve">Assuming a </t>
        </r>
        <r>
          <rPr>
            <u/>
            <sz val="14"/>
            <color indexed="81"/>
            <rFont val="Tahoma"/>
            <family val="2"/>
          </rPr>
          <t>constant</t>
        </r>
        <r>
          <rPr>
            <sz val="14"/>
            <color indexed="81"/>
            <rFont val="Tahoma"/>
            <family val="2"/>
          </rPr>
          <t xml:space="preserve"> interest/growth rate of 4.00% per year, $100.00 today is equal to $104.00 one year from now, and equal to $108.16 two years from now, as calculated below, given we are comfortable that 4.00% is the appropriate growth/discount rate for both Years 1 and 2.</t>
        </r>
        <r>
          <rPr>
            <sz val="8"/>
            <color indexed="81"/>
            <rFont val="Tahoma"/>
            <family val="2"/>
          </rPr>
          <t xml:space="preserve">
</t>
        </r>
      </text>
    </comment>
  </commentList>
</comments>
</file>

<file path=xl/comments2.xml><?xml version="1.0" encoding="utf-8"?>
<comments xmlns="http://schemas.openxmlformats.org/spreadsheetml/2006/main">
  <authors>
    <author>REFM_MacAir</author>
  </authors>
  <commentList>
    <comment ref="H21" authorId="0">
      <text>
        <r>
          <rPr>
            <b/>
            <sz val="9"/>
            <color indexed="81"/>
            <rFont val="Tahoma"/>
            <family val="2"/>
          </rPr>
          <t xml:space="preserve">NOTE: </t>
        </r>
        <r>
          <rPr>
            <sz val="9"/>
            <color indexed="81"/>
            <rFont val="Tahoma"/>
            <family val="2"/>
          </rPr>
          <t xml:space="preserve">We have used the </t>
        </r>
        <r>
          <rPr>
            <b/>
            <sz val="9"/>
            <color indexed="81"/>
            <rFont val="Tahoma"/>
            <family val="2"/>
          </rPr>
          <t>Equivalent Annual Rate</t>
        </r>
        <r>
          <rPr>
            <sz val="9"/>
            <color indexed="81"/>
            <rFont val="Tahoma"/>
            <family val="2"/>
          </rPr>
          <t xml:space="preserve"> to modify the IRR formula. We needed to do this since the IRR formula is annual by its nature.
</t>
        </r>
      </text>
    </comment>
  </commentList>
</comments>
</file>

<file path=xl/comments3.xml><?xml version="1.0" encoding="utf-8"?>
<comments xmlns="http://schemas.openxmlformats.org/spreadsheetml/2006/main">
  <authors>
    <author xml:space="preserve"> </author>
  </authors>
  <commentList>
    <comment ref="D27" authorId="0">
      <text>
        <r>
          <rPr>
            <sz val="13"/>
            <color indexed="81"/>
            <rFont val="Tahoma"/>
            <family val="2"/>
          </rPr>
          <t>Why do we now want to Discount the sum of the Expected Values to get the Net Present Value? Because we are not 100% certain that we will in fact receive the values we estimate we will receive due to the uncertainty of investment performance due to operating and market and credit risks (e.g., what if a tenant goes bankrupt and stops paying rent?).</t>
        </r>
      </text>
    </comment>
    <comment ref="E27" authorId="0">
      <text>
        <r>
          <rPr>
            <b/>
            <sz val="13"/>
            <color indexed="81"/>
            <rFont val="Tahoma"/>
            <family val="2"/>
          </rPr>
          <t>How do we know what Discount Rate to select?</t>
        </r>
        <r>
          <rPr>
            <sz val="13"/>
            <color indexed="81"/>
            <rFont val="Tahoma"/>
            <family val="2"/>
          </rPr>
          <t xml:space="preserve">  
From a practical perspective, the Discount Rate should be thought of as the Opportunity Cost of making this particular investment (the cost related to the next-best investment available assuming we are picking between several mutually exclusive choices).
As a result, we will select our Discount Rate based on the level of return that </t>
        </r>
        <r>
          <rPr>
            <u/>
            <sz val="13"/>
            <color indexed="81"/>
            <rFont val="Tahoma"/>
            <family val="2"/>
          </rPr>
          <t>similar stabilized</t>
        </r>
        <r>
          <rPr>
            <sz val="13"/>
            <color indexed="81"/>
            <rFont val="Tahoma"/>
            <family val="2"/>
          </rPr>
          <t xml:space="preserve"> investments are currently yielding in the market.  If we do not do this, then we might under- or over-estimate what the cash flows are really worth. 
Theoretically, we are basing our Discount Rate on a "risk-free" Discount Rate, such as the yield on a U.S. Treasury Bill, and then apply a margin on top of that rate to account for the unique set of added operating/market/credit risks associated with this particular investment, as well as a Liquidity Premium.  The higher the Discount Rate we assume, the more risk we perceive in the cash flows.
</t>
        </r>
        <r>
          <rPr>
            <sz val="8"/>
            <color indexed="81"/>
            <rFont val="Tahoma"/>
            <family val="2"/>
          </rPr>
          <t xml:space="preserve">
</t>
        </r>
      </text>
    </comment>
    <comment ref="B32" authorId="0">
      <text>
        <r>
          <rPr>
            <b/>
            <sz val="14"/>
            <color indexed="81"/>
            <rFont val="Tahoma"/>
            <family val="2"/>
          </rPr>
          <t>Exercise</t>
        </r>
        <r>
          <rPr>
            <sz val="14"/>
            <color indexed="81"/>
            <rFont val="Tahoma"/>
            <family val="2"/>
          </rPr>
          <t xml:space="preserve"> (to be performed on the next tab): Extend this timeline out to 4 years.  Sell for $1,250,000 at the end of Year 4.  What discount rate would give you an NPV of 0?  What does it mean when the NPV of the Expected Values is 0? </t>
        </r>
      </text>
    </comment>
  </commentList>
</comments>
</file>

<file path=xl/comments4.xml><?xml version="1.0" encoding="utf-8"?>
<comments xmlns="http://schemas.openxmlformats.org/spreadsheetml/2006/main">
  <authors>
    <author xml:space="preserve"> </author>
  </authors>
  <commentList>
    <comment ref="B3" authorId="0">
      <text>
        <r>
          <rPr>
            <b/>
            <sz val="14"/>
            <color indexed="81"/>
            <rFont val="Tahoma"/>
            <family val="2"/>
          </rPr>
          <t>Exercise:</t>
        </r>
        <r>
          <rPr>
            <sz val="14"/>
            <color indexed="81"/>
            <rFont val="Tahoma"/>
            <family val="2"/>
          </rPr>
          <t xml:space="preserve"> Extend this timeline out to 4 years.  Sell for </t>
        </r>
        <r>
          <rPr>
            <b/>
            <sz val="14"/>
            <color indexed="81"/>
            <rFont val="Tahoma"/>
            <family val="2"/>
          </rPr>
          <t>$1,500,000</t>
        </r>
        <r>
          <rPr>
            <sz val="14"/>
            <color indexed="81"/>
            <rFont val="Tahoma"/>
            <family val="2"/>
          </rPr>
          <t xml:space="preserve"> at the end of Year 4.  What discount rate would give you an NPV of 0?  What does it mean when the NPV of the Expected Values is 0? </t>
        </r>
      </text>
    </comment>
  </commentList>
</comments>
</file>

<file path=xl/comments5.xml><?xml version="1.0" encoding="utf-8"?>
<comments xmlns="http://schemas.openxmlformats.org/spreadsheetml/2006/main">
  <authors>
    <author xml:space="preserve"> </author>
  </authors>
  <commentList>
    <comment ref="B3" authorId="0">
      <text>
        <r>
          <rPr>
            <b/>
            <sz val="14"/>
            <color indexed="81"/>
            <rFont val="Tahoma"/>
            <family val="2"/>
          </rPr>
          <t>Exercise:</t>
        </r>
        <r>
          <rPr>
            <sz val="14"/>
            <color indexed="81"/>
            <rFont val="Tahoma"/>
            <family val="2"/>
          </rPr>
          <t xml:space="preserve"> Extend this timeline out to 4 years.  Sell for </t>
        </r>
        <r>
          <rPr>
            <b/>
            <sz val="14"/>
            <color indexed="81"/>
            <rFont val="Tahoma"/>
            <family val="2"/>
          </rPr>
          <t>$1,500,000</t>
        </r>
        <r>
          <rPr>
            <sz val="14"/>
            <color indexed="81"/>
            <rFont val="Tahoma"/>
            <family val="2"/>
          </rPr>
          <t xml:space="preserve"> at the end of Year 4.  What discount rate would give you an NPV of 0?  What does it mean when the NPV of the Expected Values is 0? </t>
        </r>
      </text>
    </comment>
    <comment ref="E24" authorId="0">
      <text>
        <r>
          <rPr>
            <sz val="11"/>
            <color indexed="81"/>
            <rFont val="Tahoma"/>
            <family val="2"/>
          </rPr>
          <t xml:space="preserve">16.598744% is the Discount Rate that will make the NPV of the Expected Values equal to 0.  The Discount Rate that makes the NPV equal to 0 is, by definition, the </t>
        </r>
        <r>
          <rPr>
            <b/>
            <sz val="11"/>
            <color indexed="81"/>
            <rFont val="Tahoma"/>
            <family val="2"/>
          </rPr>
          <t>Internal Rate of Return (IRR)</t>
        </r>
        <r>
          <rPr>
            <sz val="11"/>
            <color indexed="81"/>
            <rFont val="Tahoma"/>
            <family val="2"/>
          </rPr>
          <t xml:space="preserve">.  
This means that </t>
        </r>
        <r>
          <rPr>
            <u/>
            <sz val="11"/>
            <color indexed="81"/>
            <rFont val="Tahoma"/>
            <family val="2"/>
          </rPr>
          <t>if we believe the Discount Rate for this investment is ~16.6%</t>
        </r>
        <r>
          <rPr>
            <sz val="11"/>
            <color indexed="81"/>
            <rFont val="Tahoma"/>
            <family val="2"/>
          </rPr>
          <t xml:space="preserve">, then the Present Value of the future expected positive cash flows would equal the investment's Time 0 $1MM negative cashflow.  As a result, we would theoretically be indifferent between investing in this project and not investing in it. That is, the investment neither creates nor destroys value in our eyes.
If the Discount Rate were </t>
        </r>
        <r>
          <rPr>
            <b/>
            <sz val="11"/>
            <color indexed="81"/>
            <rFont val="Tahoma"/>
            <family val="2"/>
          </rPr>
          <t>greater</t>
        </r>
        <r>
          <rPr>
            <sz val="11"/>
            <color indexed="81"/>
            <rFont val="Tahoma"/>
            <family val="2"/>
          </rPr>
          <t xml:space="preserve"> than ~16.6%, then the NPV would become </t>
        </r>
        <r>
          <rPr>
            <b/>
            <sz val="11"/>
            <color indexed="81"/>
            <rFont val="Tahoma"/>
            <family val="2"/>
          </rPr>
          <t>negative</t>
        </r>
        <r>
          <rPr>
            <sz val="11"/>
            <color indexed="81"/>
            <rFont val="Tahoma"/>
            <family val="2"/>
          </rPr>
          <t xml:space="preserve">, indicating that there is a negative present value in making the investment, and we thus would not want to make it at all. That is, the investment would appear to destroy value in our eyes.
The Internal Rate of Return measures the "performance" of the cash flows, and it is affected both by the </t>
        </r>
        <r>
          <rPr>
            <u/>
            <sz val="11"/>
            <color indexed="81"/>
            <rFont val="Tahoma"/>
            <family val="2"/>
          </rPr>
          <t>size</t>
        </r>
        <r>
          <rPr>
            <sz val="11"/>
            <color indexed="81"/>
            <rFont val="Tahoma"/>
            <family val="2"/>
          </rPr>
          <t xml:space="preserve"> and the </t>
        </r>
        <r>
          <rPr>
            <u/>
            <sz val="11"/>
            <color indexed="81"/>
            <rFont val="Tahoma"/>
            <family val="2"/>
          </rPr>
          <t>timing</t>
        </r>
        <r>
          <rPr>
            <sz val="11"/>
            <color indexed="81"/>
            <rFont val="Tahoma"/>
            <family val="2"/>
          </rPr>
          <t xml:space="preserve"> of the negative and positive cash flows within the multi-period cash flow stream.  
</t>
        </r>
        <r>
          <rPr>
            <b/>
            <sz val="11"/>
            <color indexed="81"/>
            <rFont val="Tahoma"/>
            <family val="2"/>
          </rPr>
          <t>Note</t>
        </r>
        <r>
          <rPr>
            <sz val="11"/>
            <color indexed="81"/>
            <rFont val="Tahoma"/>
            <family val="2"/>
          </rPr>
          <t xml:space="preserve"> </t>
        </r>
        <r>
          <rPr>
            <b/>
            <sz val="11"/>
            <color indexed="81"/>
            <rFont val="Tahoma"/>
            <family val="2"/>
          </rPr>
          <t>that</t>
        </r>
        <r>
          <rPr>
            <sz val="11"/>
            <color indexed="81"/>
            <rFont val="Tahoma"/>
            <family val="2"/>
          </rPr>
          <t xml:space="preserve"> the Internal Rate of Return is affected by inflation (i.e., it </t>
        </r>
        <r>
          <rPr>
            <b/>
            <sz val="11"/>
            <color indexed="81"/>
            <rFont val="Tahoma"/>
            <family val="2"/>
          </rPr>
          <t>includes</t>
        </r>
        <r>
          <rPr>
            <sz val="11"/>
            <color indexed="81"/>
            <rFont val="Tahoma"/>
            <family val="2"/>
          </rPr>
          <t xml:space="preserve"> inflation). You can test this by changing the input in Cell E12. 
                                              </t>
        </r>
        <r>
          <rPr>
            <b/>
            <sz val="11"/>
            <color indexed="81"/>
            <rFont val="Tahoma"/>
            <family val="2"/>
          </rPr>
          <t>*** SEE BELOW TO LEARN MORE ***</t>
        </r>
      </text>
    </comment>
    <comment ref="F25" authorId="0">
      <text>
        <r>
          <rPr>
            <sz val="11"/>
            <color indexed="81"/>
            <rFont val="Tahoma"/>
            <family val="2"/>
          </rPr>
          <t xml:space="preserve">We could have used Excel's </t>
        </r>
        <r>
          <rPr>
            <b/>
            <sz val="11"/>
            <color indexed="81"/>
            <rFont val="Tahoma"/>
            <family val="2"/>
          </rPr>
          <t>Goal Seek</t>
        </r>
        <r>
          <rPr>
            <sz val="11"/>
            <color indexed="81"/>
            <rFont val="Tahoma"/>
            <family val="2"/>
          </rPr>
          <t xml:space="preserve"> tool to figure out the required Discount Rate to yield an NPV of 0.</t>
        </r>
      </text>
    </comment>
    <comment ref="D51" authorId="0">
      <text>
        <r>
          <rPr>
            <sz val="11"/>
            <color indexed="81"/>
            <rFont val="Tahoma"/>
            <family val="2"/>
          </rPr>
          <t xml:space="preserve">The way to calculate IRR for </t>
        </r>
        <r>
          <rPr>
            <u/>
            <sz val="11"/>
            <color indexed="81"/>
            <rFont val="Tahoma"/>
            <family val="2"/>
          </rPr>
          <t>non-periodic</t>
        </r>
        <r>
          <rPr>
            <sz val="11"/>
            <color indexed="81"/>
            <rFont val="Tahoma"/>
            <family val="2"/>
          </rPr>
          <t xml:space="preserve"> cash flow streams.</t>
        </r>
        <r>
          <rPr>
            <sz val="8"/>
            <color indexed="81"/>
            <rFont val="Tahoma"/>
            <family val="2"/>
          </rPr>
          <t xml:space="preserve">
</t>
        </r>
      </text>
    </comment>
    <comment ref="D54" authorId="0">
      <text>
        <r>
          <rPr>
            <sz val="11"/>
            <color indexed="81"/>
            <rFont val="Tahoma"/>
            <family val="2"/>
          </rPr>
          <t xml:space="preserve">The way to calculate NPV for </t>
        </r>
        <r>
          <rPr>
            <u/>
            <sz val="11"/>
            <color indexed="81"/>
            <rFont val="Tahoma"/>
            <family val="2"/>
          </rPr>
          <t>non-periodic</t>
        </r>
        <r>
          <rPr>
            <sz val="11"/>
            <color indexed="81"/>
            <rFont val="Tahoma"/>
            <family val="2"/>
          </rPr>
          <t xml:space="preserve"> cash flows streams.</t>
        </r>
        <r>
          <rPr>
            <sz val="8"/>
            <color indexed="81"/>
            <rFont val="Tahoma"/>
            <family val="2"/>
          </rPr>
          <t xml:space="preserve">
</t>
        </r>
      </text>
    </comment>
  </commentList>
</comments>
</file>

<file path=xl/comments6.xml><?xml version="1.0" encoding="utf-8"?>
<comments xmlns="http://schemas.openxmlformats.org/spreadsheetml/2006/main">
  <authors>
    <author xml:space="preserve"> </author>
  </authors>
  <commentList>
    <comment ref="B2" authorId="0">
      <text>
        <r>
          <rPr>
            <sz val="14"/>
            <color indexed="81"/>
            <rFont val="Tahoma"/>
            <family val="2"/>
          </rPr>
          <t xml:space="preserve">The Purchaser of this condominium has the chance to take a 5.75% Interest Only loan for a 5-year period. They will live in the condominium during this time.  At the end of that 5 years, they plan on moving out and refinancing based on an appreciated property value.  At that time they will take on a 5.75% 30-year Amortizing loan, get access to tax-deferred, non-recourse $34,200 in cash, and rent the apartment out at a profit as an investment property!  What could possibly go wrong?
</t>
        </r>
      </text>
    </comment>
    <comment ref="I7" authorId="0">
      <text>
        <r>
          <rPr>
            <sz val="14"/>
            <color indexed="81"/>
            <rFont val="Tahoma"/>
            <family val="2"/>
          </rPr>
          <t>Tax Deferred.</t>
        </r>
        <r>
          <rPr>
            <sz val="8"/>
            <color indexed="81"/>
            <rFont val="Tahoma"/>
            <family val="2"/>
          </rPr>
          <t xml:space="preserve">
</t>
        </r>
      </text>
    </comment>
    <comment ref="F29" authorId="0">
      <text>
        <r>
          <rPr>
            <sz val="14"/>
            <color indexed="81"/>
            <rFont val="Tahoma"/>
            <family val="2"/>
          </rPr>
          <t>Upon refinancing, they will be paying more than they were previously, but the property is also worth significantly more.  And the rental market in 2010 will more than compensate for this increased cost to own the apartment on a monthly basis (right?).</t>
        </r>
      </text>
    </comment>
  </commentList>
</comments>
</file>

<file path=xl/comments7.xml><?xml version="1.0" encoding="utf-8"?>
<comments xmlns="http://schemas.openxmlformats.org/spreadsheetml/2006/main">
  <authors>
    <author xml:space="preserve"> </author>
  </authors>
  <commentList>
    <comment ref="B2" authorId="0">
      <text>
        <r>
          <rPr>
            <sz val="14"/>
            <color indexed="81"/>
            <rFont val="Tahoma"/>
            <family val="2"/>
          </rPr>
          <t xml:space="preserve">Oops. The market tanked, and now their property is "underwater", meaning that their loan principal amount is greater than the market value of their home.  This is shown by the Loan-to-Value percentage in Cell F6 that is greater than 100%.
</t>
        </r>
      </text>
    </comment>
    <comment ref="I10" authorId="0">
      <text>
        <r>
          <rPr>
            <sz val="14"/>
            <color indexed="81"/>
            <rFont val="Tahoma"/>
            <family val="2"/>
          </rPr>
          <t>Refinancing doesn't make sense now due to the decreased property value (see right).  If they wanted to sell their home at the deflated 2010 price, they would have to come out of pocket with additional cash to repay the loan principal amount of $315,000. Ouch.</t>
        </r>
      </text>
    </comment>
    <comment ref="F20" authorId="0">
      <text>
        <r>
          <rPr>
            <sz val="14"/>
            <color indexed="81"/>
            <rFont val="Tahoma"/>
            <family val="2"/>
          </rPr>
          <t>Even if they could somehow refinance the entire loan amount owed, they would now be paying more each month than they were previously for a property that is now worth significantly less than it was. That stinks.</t>
        </r>
      </text>
    </comment>
    <comment ref="B23" authorId="0">
      <text>
        <r>
          <rPr>
            <sz val="14"/>
            <color indexed="81"/>
            <rFont val="Tahoma"/>
            <family val="2"/>
          </rPr>
          <t>The Owner can end the pain by selling the property, but they will have significant cash costs associated with doing so.</t>
        </r>
      </text>
    </comment>
  </commentList>
</comments>
</file>

<file path=xl/comments8.xml><?xml version="1.0" encoding="utf-8"?>
<comments xmlns="http://schemas.openxmlformats.org/spreadsheetml/2006/main">
  <authors>
    <author xml:space="preserve"> </author>
  </authors>
  <commentList>
    <comment ref="I11" authorId="0">
      <text>
        <r>
          <rPr>
            <sz val="12"/>
            <color indexed="81"/>
            <rFont val="Tahoma"/>
            <family val="2"/>
          </rPr>
          <t>Can also be calculated by multiplying the Ending Balance from the previous period by the Monthly Interest Rate</t>
        </r>
      </text>
    </comment>
  </commentList>
</comments>
</file>

<file path=xl/comments9.xml><?xml version="1.0" encoding="utf-8"?>
<comments xmlns="http://schemas.openxmlformats.org/spreadsheetml/2006/main">
  <authors>
    <author xml:space="preserve"> </author>
  </authors>
  <commentList>
    <comment ref="H2" authorId="0">
      <text>
        <r>
          <rPr>
            <b/>
            <sz val="14"/>
            <color indexed="81"/>
            <rFont val="Tahoma"/>
            <family val="2"/>
          </rPr>
          <t>Exercise:</t>
        </r>
        <r>
          <rPr>
            <sz val="14"/>
            <color indexed="81"/>
            <rFont val="Tahoma"/>
            <family val="2"/>
          </rPr>
          <t xml:space="preserve"> Assuming a Construction Schedule of 30 months and Rents of only $62.00 PSF, what could you afford to pay for the land if you need to have a 20% profit margin?  What if Cap Rates expanded to 8.50%?</t>
        </r>
      </text>
    </comment>
  </commentList>
</comments>
</file>

<file path=xl/comments10.xml><?xml version="1.0" encoding="utf-8"?>
<comments xmlns="http://schemas.openxmlformats.org/spreadsheetml/2006/main">
  <authors>
    <author xml:space="preserve"> </author>
  </authors>
  <commentList>
    <comment ref="H2" authorId="0">
      <text>
        <r>
          <rPr>
            <b/>
            <sz val="14"/>
            <color indexed="81"/>
            <rFont val="Tahoma"/>
            <family val="2"/>
          </rPr>
          <t xml:space="preserve">Exercise: </t>
        </r>
        <r>
          <rPr>
            <sz val="14"/>
            <color indexed="81"/>
            <rFont val="Tahoma"/>
            <family val="2"/>
          </rPr>
          <t>Assuming a Construction Schedule of 30 months and Rents of only $62.00 PSF, what could you afford to pay for the land if you need to have a 20% profit margin? (SOLUTION: $13.4MM) What if Cap Rates expanded to 8.50%? (SOLUTION: $8.4MM)</t>
        </r>
      </text>
    </comment>
  </commentList>
</comments>
</file>

<file path=xl/comments11.xml><?xml version="1.0" encoding="utf-8"?>
<comments xmlns="http://schemas.openxmlformats.org/spreadsheetml/2006/main">
  <authors>
    <author>bkirsch</author>
    <author>Bruce Kirsch</author>
  </authors>
  <commentList>
    <comment ref="B7" authorId="0">
      <text>
        <r>
          <rPr>
            <b/>
            <sz val="14"/>
            <color indexed="81"/>
            <rFont val="Tahoma"/>
            <family val="2"/>
          </rPr>
          <t>Order of Funding and Return of Funds</t>
        </r>
        <r>
          <rPr>
            <sz val="14"/>
            <color indexed="81"/>
            <rFont val="Tahoma"/>
            <family val="2"/>
          </rPr>
          <t xml:space="preserve">
The order of funding is as follows:
1) Equity 
2) Mezzanine Loan 
3) Senior Loan.
The order of the </t>
        </r>
        <r>
          <rPr>
            <u/>
            <sz val="14"/>
            <color indexed="81"/>
            <rFont val="Tahoma"/>
            <family val="2"/>
          </rPr>
          <t>return</t>
        </r>
        <r>
          <rPr>
            <sz val="14"/>
            <color indexed="81"/>
            <rFont val="Tahoma"/>
            <family val="2"/>
          </rPr>
          <t xml:space="preserve"> of funds is the reverse:
1) Senior Loan 
2) Mezzanine Loan 
3) Equity.</t>
        </r>
      </text>
    </comment>
    <comment ref="E16" authorId="1">
      <text>
        <r>
          <rPr>
            <b/>
            <sz val="14"/>
            <color indexed="81"/>
            <rFont val="Tahoma"/>
            <family val="2"/>
          </rPr>
          <t xml:space="preserve">Sources Always Equal Uses
</t>
        </r>
        <r>
          <rPr>
            <sz val="14"/>
            <color indexed="81"/>
            <rFont val="Tahoma"/>
            <family val="2"/>
          </rPr>
          <t>By definition, Sources and Uses of funds must be identical, or there is something wrong in your model.</t>
        </r>
      </text>
    </comment>
  </commentList>
</comments>
</file>

<file path=xl/comments12.xml><?xml version="1.0" encoding="utf-8"?>
<comments xmlns="http://schemas.openxmlformats.org/spreadsheetml/2006/main">
  <authors>
    <author>bkirsch</author>
  </authors>
  <commentList>
    <comment ref="B10" authorId="0">
      <text>
        <r>
          <rPr>
            <b/>
            <sz val="14"/>
            <color indexed="81"/>
            <rFont val="Tahoma"/>
            <family val="2"/>
          </rPr>
          <t>Equity Funding</t>
        </r>
        <r>
          <rPr>
            <sz val="14"/>
            <color indexed="81"/>
            <rFont val="Tahoma"/>
            <family val="2"/>
          </rPr>
          <t xml:space="preserve">
A typical equity investment where equity comprises 20% of the Total Cost might look like this:
Sponsor - 10% of total equity 
(10% * 20% of the Total Cost = 2% of the Total Cost)
Third Party Investor - 90% of total equity 
(90% * 20% Total Cost = 18% of the Total Cost)</t>
        </r>
      </text>
    </comment>
  </commentList>
</comments>
</file>

<file path=xl/comments13.xml><?xml version="1.0" encoding="utf-8"?>
<comments xmlns="http://schemas.openxmlformats.org/spreadsheetml/2006/main">
  <authors>
    <author>bkirsch</author>
  </authors>
  <commentList>
    <comment ref="B10" authorId="0">
      <text>
        <r>
          <rPr>
            <b/>
            <sz val="14"/>
            <color indexed="81"/>
            <rFont val="Tahoma"/>
            <family val="2"/>
          </rPr>
          <t>Equity Funding</t>
        </r>
        <r>
          <rPr>
            <sz val="14"/>
            <color indexed="81"/>
            <rFont val="Tahoma"/>
            <family val="2"/>
          </rPr>
          <t xml:space="preserve">
A typical equity investment where equity comprises 20% of the TDC might look like this:
Sponsor - 10% of total equity 
(10% * 20% of the Total Cost = 2% of the Total Cost)
Third Party Investor - 90% of total equity 
(90% * 20% Total Cost = 18% of the Total Cost),
where the </t>
        </r>
        <r>
          <rPr>
            <u/>
            <sz val="14"/>
            <color indexed="81"/>
            <rFont val="Tahoma"/>
            <family val="2"/>
          </rPr>
          <t>Sponsor</t>
        </r>
        <r>
          <rPr>
            <sz val="14"/>
            <color indexed="81"/>
            <rFont val="Tahoma"/>
            <family val="2"/>
          </rPr>
          <t xml:space="preserve"> puts in 20% of the Sponsor/Partner Equity (20% * 2% of the Total Cost = 0.40% of the Total Cost), and the Partner puts in the remaining 80% of the Sponsor/Partner Equity (80% * 2% of the Total Cost = 1.6% of the Total Cost)
</t>
        </r>
      </text>
    </comment>
  </commentList>
</comments>
</file>

<file path=xl/comments14.xml><?xml version="1.0" encoding="utf-8"?>
<comments xmlns="http://schemas.openxmlformats.org/spreadsheetml/2006/main">
  <authors>
    <author xml:space="preserve"> </author>
    <author>REFM 2</author>
    <author>Bruce Kirsch</author>
    <author>bkirsch</author>
  </authors>
  <commentList>
    <comment ref="B12" authorId="0">
      <text>
        <r>
          <rPr>
            <b/>
            <sz val="18"/>
            <color indexed="81"/>
            <rFont val="Tahoma"/>
            <family val="2"/>
          </rPr>
          <t>Exercise:</t>
        </r>
        <r>
          <rPr>
            <sz val="18"/>
            <color indexed="81"/>
            <rFont val="Tahoma"/>
            <family val="2"/>
          </rPr>
          <t xml:space="preserve"> Change the Developer Sponsor and Developer Partner Draw formulas to make them invest simultaneously, Parri Passu (pro-rata based on their equity contributions).</t>
        </r>
        <r>
          <rPr>
            <b/>
            <i/>
            <sz val="8"/>
            <color indexed="81"/>
            <rFont val="Tahoma"/>
            <family val="2"/>
          </rPr>
          <t xml:space="preserve">
</t>
        </r>
      </text>
    </comment>
    <comment ref="I20" authorId="0">
      <text>
        <r>
          <rPr>
            <b/>
            <sz val="14"/>
            <color indexed="81"/>
            <rFont val="Tahoma"/>
            <family val="2"/>
          </rPr>
          <t>Sponsor Equity Draw</t>
        </r>
        <r>
          <rPr>
            <sz val="14"/>
            <color indexed="81"/>
            <rFont val="Tahoma"/>
            <family val="2"/>
          </rPr>
          <t xml:space="preserve">
Lesser of (this month’s Total Development Cost, the Total Sponsor Equity amount less all equity invested to date).</t>
        </r>
      </text>
    </comment>
    <comment ref="I25" authorId="0">
      <text>
        <r>
          <rPr>
            <b/>
            <sz val="14"/>
            <color indexed="81"/>
            <rFont val="Tahoma"/>
            <family val="2"/>
          </rPr>
          <t xml:space="preserve">Partner Equity Draw
</t>
        </r>
        <r>
          <rPr>
            <sz val="14"/>
            <color indexed="81"/>
            <rFont val="Tahoma"/>
            <family val="2"/>
          </rPr>
          <t>If all of the Sponsor Equity is invested:
Lesser of (this month’s Total Development Cost less the Sponsor Equity Draw, Total  Partner Equity less all Partner Equity invested to date)
Otherwise, return 0.</t>
        </r>
      </text>
    </comment>
    <comment ref="I30" authorId="0">
      <text>
        <r>
          <rPr>
            <b/>
            <sz val="14"/>
            <color indexed="81"/>
            <rFont val="Tahoma"/>
            <family val="2"/>
          </rPr>
          <t>Third Party Investor Equity Draw</t>
        </r>
        <r>
          <rPr>
            <sz val="14"/>
            <color indexed="81"/>
            <rFont val="Tahoma"/>
            <family val="2"/>
          </rPr>
          <t xml:space="preserve">
If all of the Partner Equity is invested:
Lesser of (this month’s Total Development Cost less the Sponsor and Partner Equity Draws, Total Third Party Investor Equity less all Third Party Investor Equity invested to date)
Otherwise, return 0.</t>
        </r>
        <r>
          <rPr>
            <b/>
            <sz val="14"/>
            <color indexed="81"/>
            <rFont val="Tahoma"/>
            <family val="2"/>
          </rPr>
          <t xml:space="preserve">
</t>
        </r>
      </text>
    </comment>
    <comment ref="G37" authorId="0">
      <text>
        <r>
          <rPr>
            <sz val="14"/>
            <color indexed="81"/>
            <rFont val="Tahoma"/>
            <family val="2"/>
          </rPr>
          <t>We assume in this example that the Mezzanine loan will require current cash interest payments.</t>
        </r>
      </text>
    </comment>
    <comment ref="K40" authorId="1">
      <text>
        <r>
          <rPr>
            <sz val="14"/>
            <color indexed="81"/>
            <rFont val="Tahoma"/>
            <family val="2"/>
          </rPr>
          <t>The Interest Rate for the Mezzanine Loan is so high because it is not secured by the real estate, but rather by the equity.</t>
        </r>
      </text>
    </comment>
    <comment ref="E44" authorId="2">
      <text>
        <r>
          <rPr>
            <b/>
            <sz val="14"/>
            <color indexed="81"/>
            <rFont val="Tahoma"/>
            <family val="2"/>
          </rPr>
          <t>Capitalized Interest Assumed</t>
        </r>
        <r>
          <rPr>
            <sz val="14"/>
            <color indexed="81"/>
            <rFont val="Tahoma"/>
            <family val="2"/>
          </rPr>
          <t xml:space="preserve">
 Note that the total includes Funded Interest Reserve</t>
        </r>
      </text>
    </comment>
    <comment ref="I48" authorId="3">
      <text>
        <r>
          <rPr>
            <b/>
            <sz val="14"/>
            <color indexed="81"/>
            <rFont val="Tahoma"/>
            <family val="2"/>
          </rPr>
          <t xml:space="preserve">Senior Loan Interest
</t>
        </r>
        <r>
          <rPr>
            <sz val="14"/>
            <color indexed="81"/>
            <rFont val="Tahoma"/>
            <family val="2"/>
          </rPr>
          <t>We have assumed that the Senior lender has agreed to let the interest accrue.</t>
        </r>
      </text>
    </comment>
  </commentList>
</comments>
</file>

<file path=xl/comments15.xml><?xml version="1.0" encoding="utf-8"?>
<comments xmlns="http://schemas.openxmlformats.org/spreadsheetml/2006/main">
  <authors>
    <author xml:space="preserve"> </author>
    <author>Bruce Kirsch</author>
    <author>REFM 2</author>
    <author>bkirsch</author>
  </authors>
  <commentList>
    <comment ref="B12" authorId="0">
      <text>
        <r>
          <rPr>
            <b/>
            <sz val="18"/>
            <color indexed="81"/>
            <rFont val="Tahoma"/>
            <family val="2"/>
          </rPr>
          <t>Exercise:</t>
        </r>
        <r>
          <rPr>
            <sz val="18"/>
            <color indexed="81"/>
            <rFont val="Tahoma"/>
            <family val="2"/>
          </rPr>
          <t xml:space="preserve"> Change the Developer Sponsor and Developer Partner Draw formulas to make them invest simultaneously, Parri Passu (pro-rata based on their equity contributions).</t>
        </r>
        <r>
          <rPr>
            <b/>
            <i/>
            <sz val="8"/>
            <color indexed="81"/>
            <rFont val="Tahoma"/>
            <family val="2"/>
          </rPr>
          <t xml:space="preserve">
</t>
        </r>
      </text>
    </comment>
    <comment ref="I20" authorId="0">
      <text>
        <r>
          <rPr>
            <b/>
            <sz val="12"/>
            <color indexed="81"/>
            <rFont val="Tahoma"/>
            <family val="2"/>
          </rPr>
          <t>Sponsor Equity Draw</t>
        </r>
        <r>
          <rPr>
            <sz val="12"/>
            <color indexed="81"/>
            <rFont val="Tahoma"/>
            <family val="2"/>
          </rPr>
          <t xml:space="preserve">
Lesser of ((Sponsor's pro-rata share of equity) * this month’s Total Development Cost, the Total Sponsor Equity amount less all equity invested to date).</t>
        </r>
      </text>
    </comment>
    <comment ref="I25" authorId="0">
      <text>
        <r>
          <rPr>
            <b/>
            <sz val="12"/>
            <color indexed="81"/>
            <rFont val="Tahoma"/>
            <family val="2"/>
          </rPr>
          <t>Partner Equity Draw</t>
        </r>
        <r>
          <rPr>
            <sz val="12"/>
            <color indexed="81"/>
            <rFont val="Tahoma"/>
            <family val="2"/>
          </rPr>
          <t xml:space="preserve">
Lesser of ((Partner's pro-rata share of equity) * this month’s Total Development Cost, the Total Sponsor Equity amount less all equity invested to date).</t>
        </r>
      </text>
    </comment>
    <comment ref="I30" authorId="0">
      <text>
        <r>
          <rPr>
            <b/>
            <sz val="14"/>
            <color indexed="81"/>
            <rFont val="Tahoma"/>
            <family val="2"/>
          </rPr>
          <t>Third Party Investor Equity Draw</t>
        </r>
        <r>
          <rPr>
            <sz val="14"/>
            <color indexed="81"/>
            <rFont val="Tahoma"/>
            <family val="2"/>
          </rPr>
          <t xml:space="preserve">
If all of the Partner Equity is invested:
Lesser of (this month’s Total Development Cost less the Sponsor and Partner Equity Draws, Total Third Party Investor Equity less all Third Party Investor Equity invested to date)
Otherwise, return 0.</t>
        </r>
        <r>
          <rPr>
            <b/>
            <sz val="14"/>
            <color indexed="81"/>
            <rFont val="Tahoma"/>
            <family val="2"/>
          </rPr>
          <t xml:space="preserve">
</t>
        </r>
      </text>
    </comment>
    <comment ref="E37" authorId="1">
      <text>
        <r>
          <rPr>
            <b/>
            <sz val="14"/>
            <color indexed="81"/>
            <rFont val="Tahoma"/>
            <family val="2"/>
          </rPr>
          <t xml:space="preserve">Capitalized Interest Assumed
</t>
        </r>
        <r>
          <rPr>
            <sz val="14"/>
            <color indexed="81"/>
            <rFont val="Tahoma"/>
            <family val="2"/>
          </rPr>
          <t xml:space="preserve">Note that the total </t>
        </r>
        <r>
          <rPr>
            <b/>
            <sz val="14"/>
            <color indexed="81"/>
            <rFont val="Tahoma"/>
            <family val="2"/>
          </rPr>
          <t xml:space="preserve">does not </t>
        </r>
        <r>
          <rPr>
            <sz val="14"/>
            <color indexed="81"/>
            <rFont val="Tahoma"/>
            <family val="2"/>
          </rPr>
          <t>include Funded Interest Reserve</t>
        </r>
      </text>
    </comment>
    <comment ref="G37" authorId="0">
      <text>
        <r>
          <rPr>
            <sz val="14"/>
            <color indexed="81"/>
            <rFont val="Tahoma"/>
            <family val="2"/>
          </rPr>
          <t>We assume in this example that the Mezzanine loan will require current cash interest payments.</t>
        </r>
      </text>
    </comment>
    <comment ref="K40" authorId="2">
      <text>
        <r>
          <rPr>
            <sz val="14"/>
            <color indexed="81"/>
            <rFont val="Tahoma"/>
            <family val="2"/>
          </rPr>
          <t>The Interest Rate for the Mezzanine Loan is so high because it is not secured by the real estate, but rather by the equity.</t>
        </r>
      </text>
    </comment>
    <comment ref="E44" authorId="1">
      <text>
        <r>
          <rPr>
            <b/>
            <sz val="14"/>
            <color indexed="81"/>
            <rFont val="Tahoma"/>
            <family val="2"/>
          </rPr>
          <t>Capitalized Interest Assumed</t>
        </r>
        <r>
          <rPr>
            <sz val="14"/>
            <color indexed="81"/>
            <rFont val="Tahoma"/>
            <family val="2"/>
          </rPr>
          <t xml:space="preserve">
 Note that the total includes Funded Interest Reserve</t>
        </r>
      </text>
    </comment>
    <comment ref="I48" authorId="3">
      <text>
        <r>
          <rPr>
            <b/>
            <sz val="14"/>
            <color indexed="81"/>
            <rFont val="Tahoma"/>
            <family val="2"/>
          </rPr>
          <t xml:space="preserve">Senior Loan Interest
</t>
        </r>
        <r>
          <rPr>
            <sz val="14"/>
            <color indexed="81"/>
            <rFont val="Tahoma"/>
            <family val="2"/>
          </rPr>
          <t>We have assumed that the Senior lender has agreed to let the interest accrue.</t>
        </r>
      </text>
    </comment>
  </commentList>
</comments>
</file>

<file path=xl/sharedStrings.xml><?xml version="1.0" encoding="utf-8"?>
<sst xmlns="http://schemas.openxmlformats.org/spreadsheetml/2006/main" count="622" uniqueCount="315">
  <si>
    <t>Equity</t>
  </si>
  <si>
    <t>Year 1</t>
  </si>
  <si>
    <t>Year 2</t>
  </si>
  <si>
    <t>End of Year 1</t>
  </si>
  <si>
    <t>End of Year 2</t>
  </si>
  <si>
    <t>--</t>
  </si>
  <si>
    <t>Refinancing</t>
  </si>
  <si>
    <t>Time Value of Money</t>
  </si>
  <si>
    <t>$100 x (1 + .04)</t>
  </si>
  <si>
    <t>$100 x (1 + .04) x (1 + .04)</t>
  </si>
  <si>
    <t>Discount Rate</t>
  </si>
  <si>
    <t>Net Present Value of Expected Values</t>
  </si>
  <si>
    <t>Discounted Cash Flow Model</t>
  </si>
  <si>
    <t>Annual Interest Rate</t>
  </si>
  <si>
    <t>Term of Amortization</t>
  </si>
  <si>
    <t>Monthly Payment Amount</t>
  </si>
  <si>
    <t>Interest Portion</t>
  </si>
  <si>
    <t>Principal Portion</t>
  </si>
  <si>
    <t>Ending Balance</t>
  </si>
  <si>
    <t>Beginning Balance</t>
  </si>
  <si>
    <t>Monthly Interest Rate</t>
  </si>
  <si>
    <t>Month</t>
  </si>
  <si>
    <t>Total</t>
  </si>
  <si>
    <t>Totals</t>
  </si>
  <si>
    <t>Monthly Payment</t>
  </si>
  <si>
    <t>Interest % Payment</t>
  </si>
  <si>
    <t>Interest Only Period (enter 0 if none)</t>
  </si>
  <si>
    <t>Month I/O Period Ends</t>
  </si>
  <si>
    <t>Loan Amount</t>
  </si>
  <si>
    <t>Interest Only</t>
  </si>
  <si>
    <t>Amortizing</t>
  </si>
  <si>
    <t>I'll Just Refinance (What Could Possibly Go Wrong?)</t>
  </si>
  <si>
    <t>Change</t>
  </si>
  <si>
    <t>Loan-to-Value</t>
  </si>
  <si>
    <t>Ending The Pain</t>
  </si>
  <si>
    <t>Original Loan</t>
  </si>
  <si>
    <t>And this assumes you get your selling price!!!</t>
  </si>
  <si>
    <t>Financing</t>
  </si>
  <si>
    <t>Office/Industrial Development Back of the Envelope Analysis - FAR-Based</t>
  </si>
  <si>
    <t>Value</t>
  </si>
  <si>
    <t>Lot Square Footage</t>
  </si>
  <si>
    <t>Total Allowable FAR</t>
  </si>
  <si>
    <t>Less Retail Square Footage</t>
  </si>
  <si>
    <t>Residual Office GSF</t>
  </si>
  <si>
    <t>Rentable Office SF</t>
  </si>
  <si>
    <t>Required Parking Spots per 1,000 RSF</t>
  </si>
  <si>
    <t>Pre-Construction</t>
  </si>
  <si>
    <t>Construction Schedule</t>
  </si>
  <si>
    <t>Post-Construction Lease-Up</t>
  </si>
  <si>
    <t>Average Annual Rent PSF Full Service - today's value</t>
  </si>
  <si>
    <t>Average Monthly Parking Rent per Spot - today's value</t>
  </si>
  <si>
    <t>Gross Potential Annual Operating Income</t>
  </si>
  <si>
    <t>Less Vacancy</t>
  </si>
  <si>
    <t>Potential Revenue, Net</t>
  </si>
  <si>
    <t>Annual</t>
  </si>
  <si>
    <t>Operating Expenses - today's value</t>
  </si>
  <si>
    <t>Real Estate Taxes - today's value</t>
  </si>
  <si>
    <t>Retail Component NNN Rent - today's value</t>
  </si>
  <si>
    <t>"Current" Stabilized NOI</t>
  </si>
  <si>
    <t>% TPC</t>
  </si>
  <si>
    <r>
      <t xml:space="preserve">Hard Cost &amp; Contingency </t>
    </r>
    <r>
      <rPr>
        <u/>
        <sz val="14"/>
        <rFont val="Garamond"/>
        <family val="1"/>
      </rPr>
      <t>at GMP execution</t>
    </r>
  </si>
  <si>
    <t>Soft Cost % Hard Costs, Contingency &amp; TIs</t>
  </si>
  <si>
    <t>Loan to Total Project Cost</t>
  </si>
  <si>
    <t>Construction Loan Interest and Operating Deficit</t>
  </si>
  <si>
    <t>Land Cost</t>
  </si>
  <si>
    <t>Per GSF</t>
  </si>
  <si>
    <t>"Current" Stabilized NOI Yield on Cost</t>
  </si>
  <si>
    <t>Senior Construction Loan Amount</t>
  </si>
  <si>
    <t>Mezzanine Loan Amount</t>
  </si>
  <si>
    <t>Required Equity Amount</t>
  </si>
  <si>
    <t>Income Annual Inflation Factor</t>
  </si>
  <si>
    <t>Expenses, Taxes and CapEx Annual Inflation Factor</t>
  </si>
  <si>
    <t>Years to Stabilization</t>
  </si>
  <si>
    <t>Capital Expenditures Budget per RSF</t>
  </si>
  <si>
    <t>Future Stabilized NOI after CapEx for Valuation</t>
  </si>
  <si>
    <t>Yield on Cost</t>
  </si>
  <si>
    <t>Future Gross Capitalized Value</t>
  </si>
  <si>
    <t>Selling Costs</t>
  </si>
  <si>
    <t>Sale Proceeds, Net</t>
  </si>
  <si>
    <t>% Equity</t>
  </si>
  <si>
    <t>% TDC</t>
  </si>
  <si>
    <t>Developer Sponsor Equity</t>
  </si>
  <si>
    <t>Developer Partner Equity</t>
  </si>
  <si>
    <t>Third Party Investor Equity</t>
  </si>
  <si>
    <t>Senior Loan</t>
  </si>
  <si>
    <t>Total Sources of Funds (TDC)</t>
  </si>
  <si>
    <t>Amount</t>
  </si>
  <si>
    <t>Total Equity</t>
  </si>
  <si>
    <t>Total Debt</t>
  </si>
  <si>
    <t>Sources of Funds Must Match Uses of Funds</t>
  </si>
  <si>
    <t>Sources of Funds</t>
  </si>
  <si>
    <t>Sources and Uses of Funds</t>
  </si>
  <si>
    <t>Event</t>
  </si>
  <si>
    <t>Month #</t>
  </si>
  <si>
    <t>Calendar Month</t>
  </si>
  <si>
    <t>Calendar Year</t>
  </si>
  <si>
    <t>USES OF FUNDS</t>
  </si>
  <si>
    <t>Total Development Costs (TDC)</t>
  </si>
  <si>
    <t>SOURCES OF FUNDS (listed from top to bottom in the chronological order of their funding)</t>
  </si>
  <si>
    <t>Draw</t>
  </si>
  <si>
    <t>Cumulative Draw</t>
  </si>
  <si>
    <t>Repayment</t>
  </si>
  <si>
    <t>How should equity returns be split between the equity investors?</t>
  </si>
  <si>
    <t>Total Project Net Cash Flow</t>
  </si>
  <si>
    <t>Waterfall #1</t>
  </si>
  <si>
    <t>Third Party Investor</t>
  </si>
  <si>
    <t>Waterfall #2</t>
  </si>
  <si>
    <t>Developer Sponsor</t>
  </si>
  <si>
    <t>Developer Partner</t>
  </si>
  <si>
    <t>Top-Level Developer Equity</t>
  </si>
  <si>
    <t>Total Equity Investment</t>
  </si>
  <si>
    <t>Waterfall #1 Structure - Top-Level Developer and Third Party Investor</t>
  </si>
  <si>
    <t>Internal Rate of Return
 Ranges/Hurdle</t>
  </si>
  <si>
    <t>Developer Equity Pro-Rata Share</t>
  </si>
  <si>
    <t>Developer Promote</t>
  </si>
  <si>
    <t>Total Developer Profit Share</t>
  </si>
  <si>
    <t>Investor Profit Share</t>
  </si>
  <si>
    <t>Total (must be 100%)</t>
  </si>
  <si>
    <t>Tier 1</t>
  </si>
  <si>
    <t>From</t>
  </si>
  <si>
    <t>through</t>
  </si>
  <si>
    <t>Tier 2</t>
  </si>
  <si>
    <t>Above</t>
  </si>
  <si>
    <t>Tier 3</t>
  </si>
  <si>
    <t>Tier 4</t>
  </si>
  <si>
    <t>Tier 5</t>
  </si>
  <si>
    <t>Total Developer Equity</t>
  </si>
  <si>
    <t>Waterfall #2 Structure</t>
  </si>
  <si>
    <t>Sponsor Equity Pro-Rata Share</t>
  </si>
  <si>
    <t>Sponsor Promote</t>
  </si>
  <si>
    <t>Sponsor Total Profit Share</t>
  </si>
  <si>
    <t>Partner Profit Share</t>
  </si>
  <si>
    <t>Purchaser Closing Costs</t>
  </si>
  <si>
    <t>Market Value/Purchase Price</t>
  </si>
  <si>
    <t>"Play money"</t>
  </si>
  <si>
    <t>Expected Net Sale Amount, Inflation Adjusted</t>
  </si>
  <si>
    <t>Real Estate Finance Bootcamp</t>
  </si>
  <si>
    <t>IRR</t>
  </si>
  <si>
    <t>XIRR</t>
  </si>
  <si>
    <t>XNPV</t>
  </si>
  <si>
    <t>Seller Cash Carry Costs</t>
  </si>
  <si>
    <t>Today (Time 0)</t>
  </si>
  <si>
    <t>Residual Land Valuation Overview</t>
  </si>
  <si>
    <t>Residual Land Value</t>
  </si>
  <si>
    <t>Estimated Income</t>
  </si>
  <si>
    <t>i.e., "How much can I afford to pay for the land?"</t>
  </si>
  <si>
    <t>This is what the land is worth to me.</t>
  </si>
  <si>
    <r>
      <rPr>
        <i/>
        <sz val="13"/>
        <rFont val="Garamond"/>
        <family val="1"/>
      </rPr>
      <t xml:space="preserve">less </t>
    </r>
    <r>
      <rPr>
        <sz val="13"/>
        <rFont val="Garamond"/>
        <family val="1"/>
      </rPr>
      <t>Estimated Cost</t>
    </r>
  </si>
  <si>
    <t>What can I build? What can I get in income (rent/sales)?</t>
  </si>
  <si>
    <t>What will it cost me in total to build, lease/sell and operate?</t>
  </si>
  <si>
    <t>What pre-tax margin do I need to make? *</t>
  </si>
  <si>
    <t>* For income-producing properties, this is measured as NOI Yield on Cost</t>
  </si>
  <si>
    <t>Element</t>
  </si>
  <si>
    <r>
      <rPr>
        <i/>
        <u/>
        <sz val="13"/>
        <rFont val="Garamond"/>
        <family val="1"/>
      </rPr>
      <t xml:space="preserve">less </t>
    </r>
    <r>
      <rPr>
        <u/>
        <sz val="13"/>
        <rFont val="Garamond"/>
        <family val="1"/>
      </rPr>
      <t>Required Return</t>
    </r>
  </si>
  <si>
    <r>
      <t xml:space="preserve">Developers primarily value land on a </t>
    </r>
    <r>
      <rPr>
        <b/>
        <sz val="13"/>
        <rFont val="Garamond"/>
        <family val="1"/>
      </rPr>
      <t>residual basis</t>
    </r>
  </si>
  <si>
    <t>Developer's Internal Monologue</t>
  </si>
  <si>
    <t xml:space="preserve">Debt Financing
</t>
  </si>
  <si>
    <t>Loan Amount Owed</t>
  </si>
  <si>
    <t>Max Loan Refinancing</t>
  </si>
  <si>
    <t>Refinancing Costs</t>
  </si>
  <si>
    <t>Seller Cash Transaction Costs</t>
  </si>
  <si>
    <t>You owe $315K on the property, so transaction costs will come out of cash</t>
  </si>
  <si>
    <t>Your carry costs are naturally also cash costs</t>
  </si>
  <si>
    <t>Sell at Market Price</t>
  </si>
  <si>
    <t>Less Loan Amount Owed</t>
  </si>
  <si>
    <t>Total Cash Out of Pocket</t>
  </si>
  <si>
    <t>Equity in Property</t>
  </si>
  <si>
    <t>Total Cash Investment</t>
  </si>
  <si>
    <t>Time Value of Money and Financial Functions</t>
  </si>
  <si>
    <t>Year #</t>
  </si>
  <si>
    <t>Year</t>
  </si>
  <si>
    <t>Levered Cash Flow</t>
  </si>
  <si>
    <t>RATE</t>
  </si>
  <si>
    <t>Annual Discount Rate, or Annual Interest/Growth Rate</t>
  </si>
  <si>
    <t>PV</t>
  </si>
  <si>
    <t>Present Value of Year 3 Cash Flow</t>
  </si>
  <si>
    <t>FV</t>
  </si>
  <si>
    <t>NPV</t>
  </si>
  <si>
    <t>Check on Future Value</t>
  </si>
  <si>
    <t>Time 0</t>
  </si>
  <si>
    <t>Assumptions:</t>
  </si>
  <si>
    <t>No financing used (purchase is all cash)</t>
  </si>
  <si>
    <t>Cash Investment</t>
  </si>
  <si>
    <t>Leases are Triple Net (NNN), meaning Tenants pay all expenses</t>
  </si>
  <si>
    <t>Leases total $60,000/year, and have a 3% annual escalation clause</t>
  </si>
  <si>
    <t>Year 3</t>
  </si>
  <si>
    <t>End of Year 3</t>
  </si>
  <si>
    <t>Lease Structure</t>
  </si>
  <si>
    <t>Base Rent</t>
  </si>
  <si>
    <t>Annual Escalation</t>
  </si>
  <si>
    <t>Percentage Rent</t>
  </si>
  <si>
    <t>Cash on Cash Return</t>
  </si>
  <si>
    <t>Year Over Year Growth</t>
  </si>
  <si>
    <t>NA</t>
  </si>
  <si>
    <t>Expected Annual Net Operating Income (NOI) from Base Rent</t>
  </si>
  <si>
    <t>Expected Return with Escalation and Percentage Rent</t>
  </si>
  <si>
    <t>Note that 4% is both the Growth Rate and the Discount Rate.</t>
  </si>
  <si>
    <t>Net Cash Flow</t>
  </si>
  <si>
    <r>
      <t xml:space="preserve">Tenant Improvements </t>
    </r>
    <r>
      <rPr>
        <u/>
        <sz val="14"/>
        <rFont val="Garamond"/>
        <family val="1"/>
      </rPr>
      <t>at time of lease signings</t>
    </r>
  </si>
  <si>
    <t>Sponsor Equity</t>
  </si>
  <si>
    <t>Partner Equity</t>
  </si>
  <si>
    <t>% Total</t>
  </si>
  <si>
    <t>Total Sources of Funds</t>
  </si>
  <si>
    <t>Equity % Total</t>
  </si>
  <si>
    <t>Debt % Total</t>
  </si>
  <si>
    <r>
      <t xml:space="preserve">Share of </t>
    </r>
    <r>
      <rPr>
        <u/>
        <sz val="14"/>
        <rFont val="Garamond"/>
        <family val="1"/>
      </rPr>
      <t>Sponsor/Partner</t>
    </r>
    <r>
      <rPr>
        <sz val="14"/>
        <rFont val="Garamond"/>
        <family val="1"/>
      </rPr>
      <t xml:space="preserve"> Equity</t>
    </r>
  </si>
  <si>
    <t>Exercise #1 - flip forward one tab and fill in all of the formulas using the functions specified</t>
  </si>
  <si>
    <t>Constant Interest/Growth
Rate Assumed</t>
  </si>
  <si>
    <t>$104.00/(1 + .04)</t>
  </si>
  <si>
    <t>Future Value of $100.00 Today</t>
  </si>
  <si>
    <t>+ 4.00%</t>
  </si>
  <si>
    <t>$108.16/[(1 + .04) x (1 + .04)]</t>
  </si>
  <si>
    <t>Future Value Calculation</t>
  </si>
  <si>
    <t>Present Value Calculation</t>
  </si>
  <si>
    <t>Alternative Method:</t>
  </si>
  <si>
    <t>PV - Present Value of Year 2</t>
  </si>
  <si>
    <t>FV - Future Value in Year 2</t>
  </si>
  <si>
    <t>Check on Present Value</t>
  </si>
  <si>
    <t>Future Value check on Year 3 Cash Flow</t>
  </si>
  <si>
    <t>Net Present Value - Annual Values</t>
  </si>
  <si>
    <t>Internal Rate of Return - Annual Values</t>
  </si>
  <si>
    <t>Net Present Value - if the above were Monthly Values</t>
  </si>
  <si>
    <t>Internal Rate of Return - if the above were Monthly Values</t>
  </si>
  <si>
    <t>Monthly Rate</t>
  </si>
  <si>
    <t>Check</t>
  </si>
  <si>
    <t>Purchase of newly-built 4-Tenant Retail Strip Center:</t>
  </si>
  <si>
    <t>Dry Cleaner, Sandwich Shop, Bakery/Café, Convenience Store</t>
  </si>
  <si>
    <t>Percentage rent estimated at $5,000 in Year 1</t>
  </si>
  <si>
    <t>Base Rent Adjustment for Inflation due to Escalation Clauses</t>
  </si>
  <si>
    <t>Expected Value</t>
  </si>
  <si>
    <t>Net Cash Flow (Return on Investment)</t>
  </si>
  <si>
    <t>Internal Rate of Return (IRR)</t>
  </si>
  <si>
    <t>Interest-Only</t>
  </si>
  <si>
    <t>5 Years of Payments</t>
  </si>
  <si>
    <t>Savings with I/O Loan</t>
  </si>
  <si>
    <t>Financing - Original Loan</t>
  </si>
  <si>
    <t>Month 60 Principal Balance</t>
  </si>
  <si>
    <t>Case Study Amortization Table</t>
  </si>
  <si>
    <t>Original Loan Amount</t>
  </si>
  <si>
    <t>If Original Loan Was Amortizing:</t>
  </si>
  <si>
    <t xml:space="preserve">  For unit-sales projects, this is measured as Profit Margin </t>
  </si>
  <si>
    <t>Total Project Cost (TPC)</t>
  </si>
  <si>
    <t>What Can I Build?</t>
  </si>
  <si>
    <t>How Long Will It Take To Build and Lease?</t>
  </si>
  <si>
    <t>Capitalization Rate at point of Stabilization</t>
  </si>
  <si>
    <t>What Will It Be Worth, And What Will I Make?</t>
  </si>
  <si>
    <t>What Would It Cost To Build? What Would It Yield?</t>
  </si>
  <si>
    <t>How Will Inflation Affect It?</t>
  </si>
  <si>
    <t>What Can I Get In Net Operating Income?</t>
  </si>
  <si>
    <t>How Will I Fund It?</t>
  </si>
  <si>
    <t>Total Funds</t>
  </si>
  <si>
    <t>Pre-Tax Profit on Sale (excludes interim cash flows)</t>
  </si>
  <si>
    <t>Pre-Tax Profit Margin (excludes interim cash flows)</t>
  </si>
  <si>
    <t>Anticipated Total Purchase Price or Development Cost (Uses of Funds)</t>
  </si>
  <si>
    <t>Capital Structure (Sources Of Funds) (Bar heights not to scale)</t>
  </si>
  <si>
    <t>Mezzanine Loan</t>
  </si>
  <si>
    <t>Annual NOI at Point of Refinancing</t>
  </si>
  <si>
    <t>Capitalization Rate at Point of Refinancing</t>
  </si>
  <si>
    <t>Gross Valuation at Point of Refinancing</t>
  </si>
  <si>
    <t>Maximum LTV</t>
  </si>
  <si>
    <t>Maximum Loan Proceeds</t>
  </si>
  <si>
    <t>Maximum Allowable Debt Service</t>
  </si>
  <si>
    <t>Net Operating Income</t>
  </si>
  <si>
    <t>Assumed Refinancing Year #</t>
  </si>
  <si>
    <t>Amortization Period</t>
  </si>
  <si>
    <t>Interest Rate</t>
  </si>
  <si>
    <t>Loan Term</t>
  </si>
  <si>
    <t>Maximum Loan Amount *</t>
  </si>
  <si>
    <t>Debt Service Coverage Ratio Test</t>
  </si>
  <si>
    <t>Total Acquisition Cost</t>
  </si>
  <si>
    <t>Original Principal Amount</t>
  </si>
  <si>
    <t>Loan To Value Test</t>
  </si>
  <si>
    <t>Required Minimum Debt Service Coverage Ratio</t>
  </si>
  <si>
    <r>
      <t xml:space="preserve">* </t>
    </r>
    <r>
      <rPr>
        <i/>
        <u/>
        <sz val="14"/>
        <rFont val="Garamond"/>
        <family val="1"/>
      </rPr>
      <t>Lesser</t>
    </r>
    <r>
      <rPr>
        <i/>
        <sz val="14"/>
        <rFont val="Garamond"/>
        <family val="1"/>
      </rPr>
      <t xml:space="preserve"> of the two values above</t>
    </r>
  </si>
  <si>
    <t>Example</t>
  </si>
  <si>
    <t>Lesser of the Two Values Above</t>
  </si>
  <si>
    <t>Loan to Original Acquisition Cost</t>
  </si>
  <si>
    <t>Total Development Costs and Operating Deficit</t>
  </si>
  <si>
    <t>Total Funding</t>
  </si>
  <si>
    <t>Loan Fees - Front End</t>
  </si>
  <si>
    <t>Cash Interest Payments</t>
  </si>
  <si>
    <t>Loan Repayment</t>
  </si>
  <si>
    <t>Loan Fees - At Loan Draws</t>
  </si>
  <si>
    <t>Funded Interest Reserve</t>
  </si>
  <si>
    <t>Check on Sources of Funds</t>
  </si>
  <si>
    <t/>
  </si>
  <si>
    <t>Construx. Start</t>
  </si>
  <si>
    <t>First C of O and First Tenant Rent Commences</t>
  </si>
  <si>
    <t>Construx. End/Final C of O Received</t>
  </si>
  <si>
    <t>Fully Leased</t>
  </si>
  <si>
    <t>Asset and Retail Condominium Sale</t>
  </si>
  <si>
    <t>Invests after Sponsor is fully invested</t>
  </si>
  <si>
    <t>Invests after Partner is fully invested</t>
  </si>
  <si>
    <t>Park Tower Apartments</t>
  </si>
  <si>
    <t>Net Revenue Less Interest (from Cash Flow Tab)</t>
  </si>
  <si>
    <t>Operating Deficit (paid out of Equity)</t>
  </si>
  <si>
    <t>Pro-Rata Operating Deficit Funding</t>
  </si>
  <si>
    <t>Invests fully first</t>
  </si>
  <si>
    <t>Total Equity Draw</t>
  </si>
  <si>
    <t>Invests simultaneously and Parri Passu with Partner</t>
  </si>
  <si>
    <t>Invests simultaneously and Parri Passu with Sponsor</t>
  </si>
  <si>
    <t>Invests after Sponsor and Partner are fully invested</t>
  </si>
  <si>
    <t>"Top-Level" Developer</t>
  </si>
  <si>
    <t>Maximum Loan Amount on an Existing Asset</t>
  </si>
  <si>
    <t>vs.</t>
  </si>
  <si>
    <t>Real Estate Financial Modeling</t>
  </si>
  <si>
    <t>The Discount Rate is the Growth Rate applied in reverse i.e., a rate of contraction.</t>
  </si>
  <si>
    <t>Year 1 Base Rent</t>
  </si>
  <si>
    <t>Year 2 Base Rent</t>
  </si>
  <si>
    <t>Year 3 Base Rent</t>
  </si>
  <si>
    <t>Version 8.3</t>
  </si>
  <si>
    <t>© 2009 - 2012 by Real Estate Financial Modeling, LLC. All rights reserved.</t>
  </si>
  <si>
    <t>User Inputs Are In Bold Blue Type</t>
  </si>
  <si>
    <t>Calculations are set to "Automatic Except for Data Tables"</t>
  </si>
  <si>
    <t>www.GetREFM.com</t>
  </si>
</sst>
</file>

<file path=xl/styles.xml><?xml version="1.0" encoding="utf-8"?>
<styleSheet xmlns="http://schemas.openxmlformats.org/spreadsheetml/2006/main" xmlns:mc="http://schemas.openxmlformats.org/markup-compatibility/2006" xmlns:x14ac="http://schemas.microsoft.com/office/spreadsheetml/2009/9/ac" mc:Ignorable="x14ac">
  <numFmts count="39">
    <numFmt numFmtId="6" formatCode="&quot;$&quot;#,##0_);[Red]\(&quot;$&quot;#,##0\)"/>
    <numFmt numFmtId="8" formatCode="&quot;$&quot;#,##0.00_);[Red]\(&quot;$&quot;#,##0.00\)"/>
    <numFmt numFmtId="44" formatCode="_(&quot;$&quot;* #,##0.00_);_(&quot;$&quot;* \(#,##0.00\);_(&quot;$&quot;* &quot;-&quot;??_);_(@_)"/>
    <numFmt numFmtId="43" formatCode="_(* #,##0.00_);_(* \(#,##0.00\);_(* &quot;-&quot;??_);_(@_)"/>
    <numFmt numFmtId="164" formatCode="&quot;$&quot;#,##0.000_);[Red]\(&quot;$&quot;#,##0.000\)"/>
    <numFmt numFmtId="165" formatCode="&quot;$&quot;#,##0.0_);[Red]\(&quot;$&quot;#,##0.0\)"/>
    <numFmt numFmtId="166" formatCode="0.0%"/>
    <numFmt numFmtId="167" formatCode="&quot;Year&quot;\ #,##0"/>
    <numFmt numFmtId="168" formatCode="&quot;$&quot;#,##0"/>
    <numFmt numFmtId="169" formatCode="#,##0\ &quot;Years&quot;"/>
    <numFmt numFmtId="170" formatCode="#,##0\ &quot;Months&quot;"/>
    <numFmt numFmtId="171" formatCode="&quot;Month&quot;\ #,##0"/>
    <numFmt numFmtId="172" formatCode="#,##0\ &quot;SF&quot;"/>
    <numFmt numFmtId="173" formatCode="0.0\ &quot;FAR&quot;"/>
    <numFmt numFmtId="174" formatCode="#,##0\ &quot;FAR&quot;"/>
    <numFmt numFmtId="175" formatCode="#,##0\ &quot;GSF&quot;"/>
    <numFmt numFmtId="176" formatCode="#,##0\ &quot;RSF&quot;"/>
    <numFmt numFmtId="177" formatCode="0.0&quot;/unit&quot;"/>
    <numFmt numFmtId="178" formatCode="#,##0\ &quot;spots&quot;"/>
    <numFmt numFmtId="179" formatCode="0\ &quot;months&quot;"/>
    <numFmt numFmtId="180" formatCode="0\ &quot;units/mo.&quot;"/>
    <numFmt numFmtId="181" formatCode="&quot;$&quot;#,##0.00\ &quot;PSF&quot;"/>
    <numFmt numFmtId="182" formatCode="&quot;$&quot;#,##0&quot;/unit&quot;"/>
    <numFmt numFmtId="183" formatCode="0%\ &quot;hard cost&quot;"/>
    <numFmt numFmtId="184" formatCode="&quot;$&quot;#,##0&quot;/FAR&quot;"/>
    <numFmt numFmtId="185" formatCode="0.00\ &quot;years&quot;"/>
    <numFmt numFmtId="186" formatCode="#,##0.0_);\(#,##0.0\);#,##0.0_);@_)"/>
    <numFmt numFmtId="187" formatCode="&quot;$&quot;_(#,##0.00_);&quot;$&quot;\(#,##0.00\);&quot;$&quot;_(0.00_);@_)"/>
    <numFmt numFmtId="188" formatCode="#,##0_)\x;\(#,##0\)\x;0_)\x;@_)_x"/>
    <numFmt numFmtId="189" formatCode="0.00_);[Red]\(0.00\)"/>
    <numFmt numFmtId="190" formatCode="[$-409]mmm\-yy;@"/>
    <numFmt numFmtId="191" formatCode="&quot;Year&quot;\ 0"/>
    <numFmt numFmtId="192" formatCode="0.0000%"/>
    <numFmt numFmtId="193" formatCode="0.000000%"/>
    <numFmt numFmtId="194" formatCode="#,##0\ &quot;months&quot;"/>
    <numFmt numFmtId="195" formatCode="#,###\ &quot;Years&quot;"/>
    <numFmt numFmtId="196" formatCode="0%\ &quot;LTC&quot;"/>
    <numFmt numFmtId="197" formatCode="0.00&quot;x&quot;"/>
    <numFmt numFmtId="198" formatCode="&quot;Month&quot;\ 0"/>
  </numFmts>
  <fonts count="97" x14ac:knownFonts="1">
    <font>
      <sz val="10"/>
      <name val="Arial"/>
    </font>
    <font>
      <sz val="10"/>
      <name val="Arial"/>
      <family val="2"/>
    </font>
    <font>
      <sz val="8"/>
      <name val="Arial"/>
      <family val="2"/>
    </font>
    <font>
      <sz val="10"/>
      <name val="Arial"/>
      <family val="2"/>
    </font>
    <font>
      <sz val="10"/>
      <name val="Garamond"/>
      <family val="1"/>
    </font>
    <font>
      <sz val="11"/>
      <name val="Garamond"/>
      <family val="1"/>
    </font>
    <font>
      <b/>
      <sz val="12"/>
      <name val="Garamond"/>
      <family val="1"/>
    </font>
    <font>
      <b/>
      <sz val="11"/>
      <color indexed="9"/>
      <name val="Garamond"/>
      <family val="1"/>
    </font>
    <font>
      <u/>
      <sz val="11"/>
      <name val="Garamond"/>
      <family val="1"/>
    </font>
    <font>
      <sz val="11"/>
      <color indexed="8"/>
      <name val="Calibri"/>
      <family val="2"/>
    </font>
    <font>
      <b/>
      <sz val="11"/>
      <name val="Garamond"/>
      <family val="1"/>
    </font>
    <font>
      <sz val="14"/>
      <name val="Garamond"/>
      <family val="1"/>
    </font>
    <font>
      <b/>
      <sz val="14"/>
      <name val="Garamond"/>
      <family val="1"/>
    </font>
    <font>
      <i/>
      <sz val="14"/>
      <name val="Garamond"/>
      <family val="1"/>
    </font>
    <font>
      <i/>
      <sz val="18"/>
      <name val="Garamond"/>
      <family val="1"/>
    </font>
    <font>
      <sz val="8"/>
      <color indexed="81"/>
      <name val="Tahoma"/>
      <family val="2"/>
    </font>
    <font>
      <sz val="12"/>
      <color indexed="81"/>
      <name val="Tahoma"/>
      <family val="2"/>
    </font>
    <font>
      <u/>
      <sz val="14"/>
      <name val="Garamond"/>
      <family val="1"/>
    </font>
    <font>
      <sz val="12"/>
      <name val="Helv"/>
    </font>
    <font>
      <sz val="12"/>
      <color indexed="9"/>
      <name val="Helv"/>
    </font>
    <font>
      <sz val="12"/>
      <color indexed="13"/>
      <name val="Helv"/>
    </font>
    <font>
      <sz val="10"/>
      <name val="Arial Narrow"/>
      <family val="2"/>
    </font>
    <font>
      <sz val="12"/>
      <color indexed="17"/>
      <name val="Helv"/>
    </font>
    <font>
      <u/>
      <sz val="18"/>
      <name val="Garamond"/>
      <family val="1"/>
    </font>
    <font>
      <b/>
      <sz val="14"/>
      <color indexed="12"/>
      <name val="Garamond"/>
      <family val="1"/>
    </font>
    <font>
      <b/>
      <u/>
      <sz val="14"/>
      <color indexed="12"/>
      <name val="Garamond"/>
      <family val="1"/>
    </font>
    <font>
      <i/>
      <sz val="26"/>
      <name val="Garamond"/>
      <family val="1"/>
    </font>
    <font>
      <sz val="22"/>
      <name val="Garamond"/>
      <family val="1"/>
    </font>
    <font>
      <b/>
      <sz val="22"/>
      <color indexed="12"/>
      <name val="Garamond"/>
      <family val="1"/>
    </font>
    <font>
      <u/>
      <sz val="22"/>
      <name val="Garamond"/>
      <family val="1"/>
    </font>
    <font>
      <b/>
      <u/>
      <sz val="22"/>
      <color indexed="12"/>
      <name val="Garamond"/>
      <family val="1"/>
    </font>
    <font>
      <b/>
      <sz val="22"/>
      <name val="Garamond"/>
      <family val="1"/>
    </font>
    <font>
      <b/>
      <sz val="12"/>
      <color indexed="81"/>
      <name val="Tahoma"/>
      <family val="2"/>
    </font>
    <font>
      <sz val="20"/>
      <name val="Garamond"/>
      <family val="1"/>
    </font>
    <font>
      <sz val="14"/>
      <color indexed="81"/>
      <name val="Tahoma"/>
      <family val="2"/>
    </font>
    <font>
      <i/>
      <sz val="22"/>
      <name val="Garamond"/>
      <family val="1"/>
    </font>
    <font>
      <b/>
      <u/>
      <sz val="14"/>
      <name val="Garamond"/>
      <family val="1"/>
    </font>
    <font>
      <b/>
      <i/>
      <sz val="14"/>
      <color indexed="12"/>
      <name val="Garamond"/>
      <family val="1"/>
    </font>
    <font>
      <b/>
      <sz val="14"/>
      <color indexed="81"/>
      <name val="Tahoma"/>
      <family val="2"/>
    </font>
    <font>
      <sz val="16"/>
      <name val="Garamond"/>
      <family val="1"/>
    </font>
    <font>
      <i/>
      <sz val="14"/>
      <color indexed="57"/>
      <name val="Garamond"/>
      <family val="1"/>
    </font>
    <font>
      <i/>
      <sz val="14"/>
      <color indexed="17"/>
      <name val="Garamond"/>
      <family val="1"/>
    </font>
    <font>
      <b/>
      <sz val="16"/>
      <name val="Garamond"/>
      <family val="1"/>
    </font>
    <font>
      <b/>
      <i/>
      <sz val="8"/>
      <color indexed="81"/>
      <name val="Tahoma"/>
      <family val="2"/>
    </font>
    <font>
      <i/>
      <sz val="16"/>
      <name val="Garamond"/>
      <family val="1"/>
    </font>
    <font>
      <sz val="8"/>
      <name val="Garamond"/>
      <family val="1"/>
    </font>
    <font>
      <b/>
      <sz val="11"/>
      <color indexed="81"/>
      <name val="Tahoma"/>
      <family val="2"/>
    </font>
    <font>
      <u/>
      <sz val="14"/>
      <color indexed="81"/>
      <name val="Tahoma"/>
      <family val="2"/>
    </font>
    <font>
      <sz val="11"/>
      <color indexed="81"/>
      <name val="Tahoma"/>
      <family val="2"/>
    </font>
    <font>
      <u/>
      <sz val="20"/>
      <name val="Garamond"/>
      <family val="1"/>
    </font>
    <font>
      <b/>
      <sz val="20"/>
      <name val="Garamond"/>
      <family val="1"/>
    </font>
    <font>
      <b/>
      <sz val="20"/>
      <name val="Arial"/>
      <family val="2"/>
    </font>
    <font>
      <sz val="20"/>
      <name val="Arial"/>
      <family val="2"/>
    </font>
    <font>
      <u/>
      <sz val="11"/>
      <color indexed="81"/>
      <name val="Tahoma"/>
      <family val="2"/>
    </font>
    <font>
      <sz val="13"/>
      <color indexed="81"/>
      <name val="Tahoma"/>
      <family val="2"/>
    </font>
    <font>
      <u/>
      <sz val="13"/>
      <color indexed="81"/>
      <name val="Tahoma"/>
      <family val="2"/>
    </font>
    <font>
      <b/>
      <sz val="18"/>
      <color indexed="81"/>
      <name val="Tahoma"/>
      <family val="2"/>
    </font>
    <font>
      <sz val="18"/>
      <color indexed="81"/>
      <name val="Tahoma"/>
      <family val="2"/>
    </font>
    <font>
      <sz val="13"/>
      <name val="Garamond"/>
      <family val="1"/>
    </font>
    <font>
      <u/>
      <sz val="13"/>
      <name val="Garamond"/>
      <family val="1"/>
    </font>
    <font>
      <i/>
      <sz val="13"/>
      <name val="Garamond"/>
      <family val="1"/>
    </font>
    <font>
      <i/>
      <u/>
      <sz val="13"/>
      <name val="Garamond"/>
      <family val="1"/>
    </font>
    <font>
      <b/>
      <sz val="18"/>
      <name val="Garamond"/>
      <family val="1"/>
    </font>
    <font>
      <b/>
      <sz val="13"/>
      <name val="Garamond"/>
      <family val="1"/>
    </font>
    <font>
      <b/>
      <sz val="13"/>
      <color indexed="81"/>
      <name val="Tahoma"/>
      <family val="2"/>
    </font>
    <font>
      <u/>
      <sz val="10"/>
      <name val="Garamond"/>
      <family val="1"/>
    </font>
    <font>
      <i/>
      <sz val="11"/>
      <name val="Garamond"/>
      <family val="1"/>
    </font>
    <font>
      <sz val="12"/>
      <name val="Times New Roman"/>
      <family val="1"/>
    </font>
    <font>
      <i/>
      <u/>
      <sz val="14"/>
      <name val="Garamond"/>
      <family val="1"/>
    </font>
    <font>
      <sz val="10"/>
      <name val="Times New Roman"/>
      <family val="1"/>
    </font>
    <font>
      <sz val="12"/>
      <name val="Garamond"/>
      <family val="1"/>
    </font>
    <font>
      <sz val="10"/>
      <name val="Arial"/>
      <family val="2"/>
    </font>
    <font>
      <sz val="11"/>
      <color theme="1"/>
      <name val="Calibri"/>
      <family val="2"/>
      <scheme val="minor"/>
    </font>
    <font>
      <u/>
      <sz val="10"/>
      <color theme="10"/>
      <name val="Arial"/>
      <family val="2"/>
    </font>
    <font>
      <sz val="14"/>
      <color theme="1"/>
      <name val="Garamond"/>
      <family val="2"/>
    </font>
    <font>
      <b/>
      <sz val="11"/>
      <color rgb="FF0000FF"/>
      <name val="Garamond"/>
      <family val="1"/>
    </font>
    <font>
      <b/>
      <sz val="14"/>
      <color rgb="FF0000FF"/>
      <name val="Garamond"/>
      <family val="1"/>
    </font>
    <font>
      <i/>
      <sz val="18"/>
      <color theme="1"/>
      <name val="Garamond"/>
      <family val="1"/>
    </font>
    <font>
      <b/>
      <sz val="14"/>
      <color theme="1"/>
      <name val="Garamond"/>
      <family val="1"/>
    </font>
    <font>
      <b/>
      <u/>
      <sz val="11"/>
      <color rgb="FF0000FF"/>
      <name val="Garamond"/>
      <family val="1"/>
    </font>
    <font>
      <b/>
      <i/>
      <sz val="11"/>
      <color rgb="FF0000FF"/>
      <name val="Garamond"/>
      <family val="1"/>
    </font>
    <font>
      <sz val="14"/>
      <color theme="1"/>
      <name val="Garamond"/>
      <family val="1"/>
    </font>
    <font>
      <b/>
      <u/>
      <sz val="14"/>
      <color rgb="FF0000FF"/>
      <name val="Garamond"/>
      <family val="1"/>
    </font>
    <font>
      <u/>
      <sz val="14"/>
      <color rgb="FF0000FF"/>
      <name val="Garamond"/>
      <family val="1"/>
    </font>
    <font>
      <sz val="14"/>
      <color rgb="FF0000FF"/>
      <name val="Garamond"/>
      <family val="1"/>
    </font>
    <font>
      <sz val="22"/>
      <color theme="0"/>
      <name val="Garamond"/>
      <family val="1"/>
    </font>
    <font>
      <sz val="16"/>
      <color theme="0"/>
      <name val="Garamond"/>
      <family val="1"/>
    </font>
    <font>
      <sz val="14"/>
      <color rgb="FFFF0000"/>
      <name val="Garamond"/>
      <family val="1"/>
    </font>
    <font>
      <b/>
      <sz val="14"/>
      <color rgb="FFFF0000"/>
      <name val="Garamond"/>
      <family val="1"/>
    </font>
    <font>
      <u/>
      <sz val="12"/>
      <color theme="10"/>
      <name val="Garamond"/>
      <family val="1"/>
    </font>
    <font>
      <b/>
      <sz val="14"/>
      <color indexed="9"/>
      <name val="Garamond"/>
      <family val="1"/>
    </font>
    <font>
      <i/>
      <sz val="14"/>
      <color theme="1"/>
      <name val="Garamond"/>
      <family val="1"/>
    </font>
    <font>
      <sz val="9"/>
      <color indexed="81"/>
      <name val="Tahoma"/>
      <family val="2"/>
    </font>
    <font>
      <b/>
      <sz val="9"/>
      <color indexed="81"/>
      <name val="Tahoma"/>
      <family val="2"/>
    </font>
    <font>
      <b/>
      <sz val="10"/>
      <color rgb="FF0000FF"/>
      <name val="Garamond"/>
      <family val="1"/>
    </font>
    <font>
      <b/>
      <sz val="8"/>
      <color rgb="FFFF0000"/>
      <name val="Garamond"/>
      <family val="1"/>
    </font>
    <font>
      <b/>
      <u/>
      <sz val="10"/>
      <color theme="10"/>
      <name val="Garamond"/>
      <family val="1"/>
    </font>
  </fonts>
  <fills count="16">
    <fill>
      <patternFill patternType="none"/>
    </fill>
    <fill>
      <patternFill patternType="gray125"/>
    </fill>
    <fill>
      <patternFill patternType="solid">
        <fgColor indexed="9"/>
        <bgColor indexed="64"/>
      </patternFill>
    </fill>
    <fill>
      <patternFill patternType="solid">
        <fgColor indexed="8"/>
        <bgColor indexed="64"/>
      </patternFill>
    </fill>
    <fill>
      <patternFill patternType="solid">
        <fgColor theme="0"/>
        <bgColor indexed="64"/>
      </patternFill>
    </fill>
    <fill>
      <patternFill patternType="solid">
        <fgColor theme="1"/>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E3FDE4"/>
        <bgColor indexed="64"/>
      </patternFill>
    </fill>
    <fill>
      <patternFill patternType="solid">
        <fgColor theme="8" tint="0.79998168889431442"/>
        <bgColor indexed="64"/>
      </patternFill>
    </fill>
    <fill>
      <patternFill patternType="solid">
        <fgColor rgb="FF6666FF"/>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499984740745262"/>
        <bgColor indexed="64"/>
      </patternFill>
    </fill>
    <fill>
      <patternFill patternType="solid">
        <fgColor theme="4" tint="0.59999389629810485"/>
        <bgColor indexed="64"/>
      </patternFill>
    </fill>
    <fill>
      <patternFill patternType="solid">
        <fgColor theme="9" tint="0.59999389629810485"/>
        <bgColor indexed="64"/>
      </patternFill>
    </fill>
  </fills>
  <borders count="25">
    <border>
      <left/>
      <right/>
      <top/>
      <bottom/>
      <diagonal/>
    </border>
    <border>
      <left style="double">
        <color indexed="10"/>
      </left>
      <right style="double">
        <color indexed="10"/>
      </right>
      <top style="double">
        <color indexed="10"/>
      </top>
      <bottom style="double">
        <color indexed="10"/>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right/>
      <top/>
      <bottom style="medium">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4">
    <xf numFmtId="0" fontId="0" fillId="0" borderId="0"/>
    <xf numFmtId="186" fontId="3" fillId="0" borderId="0" applyFont="0" applyFill="0" applyBorder="0" applyAlignment="0" applyProtection="0"/>
    <xf numFmtId="187" fontId="3" fillId="0" borderId="0" applyFont="0" applyFill="0" applyBorder="0" applyAlignment="0" applyProtection="0"/>
    <xf numFmtId="18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5" fontId="18" fillId="0" borderId="1" applyFont="0" applyFill="0" applyBorder="0" applyProtection="0">
      <alignment horizontal="center"/>
      <protection locked="0"/>
    </xf>
    <xf numFmtId="38" fontId="18" fillId="0" borderId="0" applyFill="0" applyBorder="0" applyAlignment="0" applyProtection="0"/>
    <xf numFmtId="189" fontId="19" fillId="0" borderId="0" applyFill="0" applyBorder="0" applyAlignment="0" applyProtection="0">
      <alignment horizontal="right"/>
    </xf>
    <xf numFmtId="0" fontId="73" fillId="0" borderId="0" applyNumberFormat="0" applyFill="0" applyBorder="0" applyAlignment="0" applyProtection="0">
      <alignment vertical="top"/>
      <protection locked="0"/>
    </xf>
    <xf numFmtId="37" fontId="20" fillId="0" borderId="1" applyNumberFormat="0" applyFont="0" applyFill="0" applyAlignment="0" applyProtection="0">
      <alignment horizontal="center" vertical="center"/>
    </xf>
    <xf numFmtId="0" fontId="3" fillId="0" borderId="0"/>
    <xf numFmtId="0" fontId="3" fillId="0" borderId="0"/>
    <xf numFmtId="0" fontId="3" fillId="0" borderId="0"/>
    <xf numFmtId="0" fontId="74" fillId="0" borderId="0"/>
    <xf numFmtId="0" fontId="3" fillId="0" borderId="0"/>
    <xf numFmtId="0" fontId="3" fillId="0" borderId="0"/>
    <xf numFmtId="0" fontId="21" fillId="0" borderId="0"/>
    <xf numFmtId="0" fontId="9"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72" fillId="0" borderId="0"/>
    <xf numFmtId="0" fontId="3" fillId="0" borderId="0"/>
    <xf numFmtId="0" fontId="3" fillId="0" borderId="0"/>
    <xf numFmtId="0" fontId="3" fillId="0" borderId="0"/>
    <xf numFmtId="0" fontId="69" fillId="0" borderId="0"/>
    <xf numFmtId="37" fontId="22" fillId="0" borderId="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71" fillId="0" borderId="0" applyFont="0" applyFill="0" applyBorder="0" applyAlignment="0" applyProtection="0"/>
    <xf numFmtId="0" fontId="69" fillId="0" borderId="0">
      <alignment vertical="center"/>
    </xf>
  </cellStyleXfs>
  <cellXfs count="558">
    <xf numFmtId="0" fontId="0" fillId="0" borderId="0" xfId="0"/>
    <xf numFmtId="0" fontId="5" fillId="2" borderId="0" xfId="0" applyFont="1" applyFill="1"/>
    <xf numFmtId="0" fontId="5" fillId="2" borderId="0" xfId="0" applyFont="1" applyFill="1" applyAlignment="1">
      <alignment horizontal="right"/>
    </xf>
    <xf numFmtId="0" fontId="7" fillId="4" borderId="0" xfId="0" applyFont="1" applyFill="1" applyAlignment="1">
      <alignment horizontal="center"/>
    </xf>
    <xf numFmtId="0" fontId="7" fillId="4" borderId="0" xfId="0" applyFont="1" applyFill="1"/>
    <xf numFmtId="10" fontId="75" fillId="2" borderId="0" xfId="0" applyNumberFormat="1" applyFont="1" applyFill="1"/>
    <xf numFmtId="0" fontId="4" fillId="4" borderId="0" xfId="0" applyFont="1" applyFill="1"/>
    <xf numFmtId="0" fontId="5" fillId="4" borderId="0" xfId="0" applyFont="1" applyFill="1" applyBorder="1" applyAlignment="1">
      <alignment horizontal="center"/>
    </xf>
    <xf numFmtId="0" fontId="7" fillId="4" borderId="0" xfId="0" applyFont="1" applyFill="1" applyBorder="1"/>
    <xf numFmtId="0" fontId="7" fillId="4" borderId="0" xfId="0" applyFont="1" applyFill="1" applyBorder="1" applyAlignment="1">
      <alignment horizontal="center"/>
    </xf>
    <xf numFmtId="0" fontId="7" fillId="4" borderId="0" xfId="0" applyFont="1" applyFill="1" applyBorder="1" applyAlignment="1">
      <alignment horizontal="left" indent="2"/>
    </xf>
    <xf numFmtId="0" fontId="4" fillId="4" borderId="0" xfId="0" applyFont="1" applyFill="1" applyBorder="1"/>
    <xf numFmtId="0" fontId="11" fillId="4" borderId="0" xfId="0" applyFont="1" applyFill="1"/>
    <xf numFmtId="168" fontId="76" fillId="4" borderId="0" xfId="0" applyNumberFormat="1" applyFont="1" applyFill="1"/>
    <xf numFmtId="10" fontId="76" fillId="4" borderId="0" xfId="0" applyNumberFormat="1" applyFont="1" applyFill="1"/>
    <xf numFmtId="0" fontId="11" fillId="4" borderId="0" xfId="0" applyFont="1" applyFill="1" applyAlignment="1">
      <alignment horizontal="center"/>
    </xf>
    <xf numFmtId="0" fontId="13" fillId="4" borderId="0" xfId="0" applyFont="1" applyFill="1"/>
    <xf numFmtId="0" fontId="14" fillId="4" borderId="0" xfId="0" applyFont="1" applyFill="1"/>
    <xf numFmtId="168" fontId="11" fillId="4" borderId="0" xfId="0" applyNumberFormat="1" applyFont="1" applyFill="1"/>
    <xf numFmtId="8" fontId="11" fillId="4" borderId="0" xfId="0" applyNumberFormat="1" applyFont="1" applyFill="1"/>
    <xf numFmtId="6" fontId="11" fillId="4" borderId="0" xfId="0" applyNumberFormat="1" applyFont="1" applyFill="1"/>
    <xf numFmtId="6" fontId="13" fillId="4" borderId="0" xfId="0" applyNumberFormat="1" applyFont="1" applyFill="1"/>
    <xf numFmtId="9" fontId="11" fillId="4" borderId="0" xfId="40" applyFont="1" applyFill="1"/>
    <xf numFmtId="0" fontId="14" fillId="4" borderId="0" xfId="0" applyFont="1" applyFill="1" applyAlignment="1"/>
    <xf numFmtId="0" fontId="76" fillId="4" borderId="0" xfId="0" applyFont="1" applyFill="1"/>
    <xf numFmtId="9" fontId="76" fillId="4" borderId="0" xfId="0" applyNumberFormat="1" applyFont="1" applyFill="1"/>
    <xf numFmtId="0" fontId="17" fillId="4" borderId="0" xfId="0" applyFont="1" applyFill="1" applyAlignment="1"/>
    <xf numFmtId="0" fontId="17" fillId="4" borderId="0" xfId="0" applyFont="1" applyFill="1" applyAlignment="1">
      <alignment horizontal="center"/>
    </xf>
    <xf numFmtId="0" fontId="11" fillId="4" borderId="0" xfId="0" applyFont="1" applyFill="1" applyAlignment="1">
      <alignment horizontal="left" indent="1"/>
    </xf>
    <xf numFmtId="9" fontId="11" fillId="4" borderId="0" xfId="40" applyNumberFormat="1" applyFont="1" applyFill="1"/>
    <xf numFmtId="0" fontId="12" fillId="4" borderId="0" xfId="0" applyFont="1" applyFill="1"/>
    <xf numFmtId="6" fontId="12" fillId="4" borderId="0" xfId="0" applyNumberFormat="1" applyFont="1" applyFill="1"/>
    <xf numFmtId="6" fontId="17" fillId="4" borderId="0" xfId="0" applyNumberFormat="1" applyFont="1" applyFill="1"/>
    <xf numFmtId="9" fontId="12" fillId="4" borderId="0" xfId="40" applyNumberFormat="1" applyFont="1" applyFill="1"/>
    <xf numFmtId="0" fontId="11" fillId="4" borderId="0" xfId="18" applyFont="1" applyFill="1"/>
    <xf numFmtId="0" fontId="11" fillId="4" borderId="0" xfId="18" applyFont="1" applyFill="1" applyAlignment="1">
      <alignment horizontal="center"/>
    </xf>
    <xf numFmtId="0" fontId="14" fillId="4" borderId="0" xfId="18" applyFont="1" applyFill="1"/>
    <xf numFmtId="0" fontId="11" fillId="4" borderId="0" xfId="18" applyFont="1" applyFill="1" applyBorder="1"/>
    <xf numFmtId="173" fontId="76" fillId="4" borderId="0" xfId="18" applyNumberFormat="1" applyFont="1" applyFill="1" applyBorder="1"/>
    <xf numFmtId="10" fontId="11" fillId="4" borderId="0" xfId="18" applyNumberFormat="1" applyFont="1" applyFill="1"/>
    <xf numFmtId="9" fontId="76" fillId="4" borderId="0" xfId="18" applyNumberFormat="1" applyFont="1" applyFill="1" applyBorder="1" applyAlignment="1">
      <alignment horizontal="right"/>
    </xf>
    <xf numFmtId="6" fontId="11" fillId="4" borderId="0" xfId="18" applyNumberFormat="1" applyFont="1" applyFill="1"/>
    <xf numFmtId="10" fontId="76" fillId="4" borderId="0" xfId="18" applyNumberFormat="1" applyFont="1" applyFill="1" applyAlignment="1">
      <alignment horizontal="right"/>
    </xf>
    <xf numFmtId="168" fontId="11" fillId="4" borderId="0" xfId="18" applyNumberFormat="1" applyFont="1" applyFill="1"/>
    <xf numFmtId="0" fontId="12" fillId="4" borderId="0" xfId="18" applyFont="1" applyFill="1"/>
    <xf numFmtId="0" fontId="12" fillId="4" borderId="0" xfId="18" applyFont="1" applyFill="1" applyAlignment="1">
      <alignment horizontal="center"/>
    </xf>
    <xf numFmtId="168" fontId="12" fillId="4" borderId="0" xfId="18" applyNumberFormat="1" applyFont="1" applyFill="1"/>
    <xf numFmtId="0" fontId="13" fillId="4" borderId="0" xfId="18" applyFont="1" applyFill="1"/>
    <xf numFmtId="168" fontId="13" fillId="4" borderId="0" xfId="18" applyNumberFormat="1" applyFont="1" applyFill="1"/>
    <xf numFmtId="6" fontId="12" fillId="4" borderId="0" xfId="18" applyNumberFormat="1" applyFont="1" applyFill="1"/>
    <xf numFmtId="0" fontId="23" fillId="2" borderId="0" xfId="18" applyFont="1" applyFill="1"/>
    <xf numFmtId="6" fontId="24" fillId="2" borderId="0" xfId="18" applyNumberFormat="1" applyFont="1" applyFill="1" applyAlignment="1">
      <alignment horizontal="center"/>
    </xf>
    <xf numFmtId="0" fontId="11" fillId="2" borderId="0" xfId="18" applyFont="1" applyFill="1" applyAlignment="1">
      <alignment vertical="top" wrapText="1"/>
    </xf>
    <xf numFmtId="0" fontId="11" fillId="2" borderId="0" xfId="18" applyFont="1" applyFill="1" applyAlignment="1">
      <alignment horizontal="center" vertical="top" wrapText="1"/>
    </xf>
    <xf numFmtId="0" fontId="11" fillId="2" borderId="0" xfId="18" applyFont="1" applyFill="1" applyAlignment="1">
      <alignment vertical="center"/>
    </xf>
    <xf numFmtId="10" fontId="24" fillId="2" borderId="0" xfId="18" applyNumberFormat="1" applyFont="1" applyFill="1" applyAlignment="1">
      <alignment horizontal="center" vertical="center"/>
    </xf>
    <xf numFmtId="10" fontId="11" fillId="2" borderId="0" xfId="18" applyNumberFormat="1" applyFont="1" applyFill="1" applyAlignment="1">
      <alignment horizontal="center" vertical="center"/>
    </xf>
    <xf numFmtId="168" fontId="11" fillId="2" borderId="0" xfId="18" applyNumberFormat="1" applyFont="1" applyFill="1" applyAlignment="1">
      <alignment horizontal="center"/>
    </xf>
    <xf numFmtId="6" fontId="11" fillId="2" borderId="0" xfId="18" applyNumberFormat="1" applyFont="1" applyFill="1" applyAlignment="1">
      <alignment horizontal="center"/>
    </xf>
    <xf numFmtId="10" fontId="11" fillId="2" borderId="0" xfId="41" applyNumberFormat="1" applyFont="1" applyFill="1" applyAlignment="1">
      <alignment horizontal="center"/>
    </xf>
    <xf numFmtId="6" fontId="11" fillId="2" borderId="0" xfId="18" applyNumberFormat="1" applyFont="1" applyFill="1" applyAlignment="1">
      <alignment horizontal="center" vertical="center"/>
    </xf>
    <xf numFmtId="168" fontId="11" fillId="2" borderId="0" xfId="18" applyNumberFormat="1" applyFont="1" applyFill="1" applyAlignment="1">
      <alignment vertical="top"/>
    </xf>
    <xf numFmtId="10" fontId="25" fillId="2" borderId="0" xfId="18" applyNumberFormat="1" applyFont="1" applyFill="1" applyAlignment="1">
      <alignment horizontal="center" vertical="center"/>
    </xf>
    <xf numFmtId="6" fontId="17" fillId="2" borderId="0" xfId="18" applyNumberFormat="1" applyFont="1" applyFill="1" applyAlignment="1">
      <alignment horizontal="center" vertical="center"/>
    </xf>
    <xf numFmtId="0" fontId="11" fillId="2" borderId="0" xfId="18" applyFont="1" applyFill="1" applyBorder="1" applyAlignment="1">
      <alignment horizontal="center" vertical="center"/>
    </xf>
    <xf numFmtId="9" fontId="25" fillId="2" borderId="0" xfId="18" applyNumberFormat="1" applyFont="1" applyFill="1" applyAlignment="1">
      <alignment horizontal="center" vertical="center"/>
    </xf>
    <xf numFmtId="168" fontId="11" fillId="2" borderId="0" xfId="18" applyNumberFormat="1" applyFont="1" applyFill="1" applyAlignment="1">
      <alignment horizontal="center" vertical="top"/>
    </xf>
    <xf numFmtId="9" fontId="12" fillId="2" borderId="0" xfId="18" applyNumberFormat="1" applyFont="1" applyFill="1" applyAlignment="1">
      <alignment horizontal="center"/>
    </xf>
    <xf numFmtId="6" fontId="12" fillId="2" borderId="0" xfId="18" applyNumberFormat="1" applyFont="1" applyFill="1" applyAlignment="1">
      <alignment horizontal="center"/>
    </xf>
    <xf numFmtId="0" fontId="11" fillId="2" borderId="0" xfId="18" applyFont="1" applyFill="1" applyAlignment="1">
      <alignment horizontal="left" indent="1"/>
    </xf>
    <xf numFmtId="166" fontId="11" fillId="2" borderId="0" xfId="18" applyNumberFormat="1" applyFont="1" applyFill="1" applyAlignment="1">
      <alignment horizontal="center"/>
    </xf>
    <xf numFmtId="166" fontId="17" fillId="2" borderId="0" xfId="18" applyNumberFormat="1" applyFont="1" applyFill="1" applyAlignment="1">
      <alignment horizontal="center"/>
    </xf>
    <xf numFmtId="0" fontId="11" fillId="2" borderId="0" xfId="18" applyFont="1" applyFill="1" applyAlignment="1">
      <alignment horizontal="left"/>
    </xf>
    <xf numFmtId="6" fontId="76" fillId="2" borderId="0" xfId="18" applyNumberFormat="1" applyFont="1" applyFill="1"/>
    <xf numFmtId="0" fontId="26" fillId="2" borderId="0" xfId="18" applyFont="1" applyFill="1"/>
    <xf numFmtId="0" fontId="27" fillId="2" borderId="0" xfId="18" applyFont="1" applyFill="1"/>
    <xf numFmtId="0" fontId="27" fillId="2" borderId="0" xfId="18" applyFont="1" applyFill="1" applyAlignment="1">
      <alignment horizontal="center"/>
    </xf>
    <xf numFmtId="10" fontId="28" fillId="2" borderId="0" xfId="18" applyNumberFormat="1" applyFont="1" applyFill="1" applyAlignment="1">
      <alignment horizontal="center" vertical="center"/>
    </xf>
    <xf numFmtId="6" fontId="27" fillId="2" borderId="0" xfId="18" applyNumberFormat="1" applyFont="1" applyFill="1" applyAlignment="1">
      <alignment horizontal="center" vertical="center"/>
    </xf>
    <xf numFmtId="10" fontId="30" fillId="2" borderId="0" xfId="18" applyNumberFormat="1" applyFont="1" applyFill="1" applyAlignment="1">
      <alignment horizontal="center" vertical="center"/>
    </xf>
    <xf numFmtId="6" fontId="29" fillId="2" borderId="0" xfId="18" applyNumberFormat="1" applyFont="1" applyFill="1" applyAlignment="1">
      <alignment horizontal="center" vertical="center"/>
    </xf>
    <xf numFmtId="9" fontId="30" fillId="2" borderId="0" xfId="18" applyNumberFormat="1" applyFont="1" applyFill="1" applyAlignment="1">
      <alignment horizontal="center" vertical="center"/>
    </xf>
    <xf numFmtId="0" fontId="11" fillId="2" borderId="0" xfId="18" applyFont="1" applyFill="1" applyAlignment="1">
      <alignment horizontal="center" vertical="top"/>
    </xf>
    <xf numFmtId="10" fontId="31" fillId="2" borderId="0" xfId="18" applyNumberFormat="1" applyFont="1" applyFill="1" applyAlignment="1">
      <alignment horizontal="center"/>
    </xf>
    <xf numFmtId="6" fontId="31" fillId="2" borderId="0" xfId="18" applyNumberFormat="1" applyFont="1" applyFill="1" applyAlignment="1">
      <alignment horizontal="center"/>
    </xf>
    <xf numFmtId="0" fontId="13" fillId="2" borderId="0" xfId="18" applyFont="1" applyFill="1" applyAlignment="1"/>
    <xf numFmtId="0" fontId="27" fillId="2" borderId="0" xfId="18" applyFont="1" applyFill="1" applyAlignment="1">
      <alignment vertical="center"/>
    </xf>
    <xf numFmtId="0" fontId="11" fillId="2" borderId="0" xfId="18" applyFont="1" applyFill="1" applyBorder="1" applyAlignment="1">
      <alignment horizontal="center"/>
    </xf>
    <xf numFmtId="0" fontId="27" fillId="2" borderId="0" xfId="18" applyFont="1" applyFill="1" applyBorder="1" applyAlignment="1">
      <alignment horizontal="center" vertical="center"/>
    </xf>
    <xf numFmtId="0" fontId="11" fillId="2" borderId="6" xfId="18" applyFont="1" applyFill="1" applyBorder="1"/>
    <xf numFmtId="0" fontId="11" fillId="2" borderId="0" xfId="18" applyFont="1" applyFill="1" applyBorder="1" applyAlignment="1">
      <alignment horizontal="right"/>
    </xf>
    <xf numFmtId="9" fontId="24" fillId="2" borderId="0" xfId="18" applyNumberFormat="1" applyFont="1" applyFill="1" applyBorder="1" applyAlignment="1">
      <alignment horizontal="center"/>
    </xf>
    <xf numFmtId="0" fontId="11" fillId="2" borderId="7" xfId="18" applyFont="1" applyFill="1" applyBorder="1"/>
    <xf numFmtId="0" fontId="11" fillId="2" borderId="8" xfId="18" applyFont="1" applyFill="1" applyBorder="1"/>
    <xf numFmtId="0" fontId="11" fillId="2" borderId="4" xfId="18" applyFont="1" applyFill="1" applyBorder="1"/>
    <xf numFmtId="0" fontId="11" fillId="2" borderId="3" xfId="18" applyFont="1" applyFill="1" applyBorder="1"/>
    <xf numFmtId="0" fontId="11" fillId="2" borderId="9" xfId="18" applyFont="1" applyFill="1" applyBorder="1"/>
    <xf numFmtId="0" fontId="3" fillId="2" borderId="0" xfId="18" applyFill="1"/>
    <xf numFmtId="0" fontId="42" fillId="2" borderId="0" xfId="18" applyFont="1" applyFill="1" applyAlignment="1">
      <alignment horizontal="left"/>
    </xf>
    <xf numFmtId="9" fontId="11" fillId="2" borderId="0" xfId="18" applyNumberFormat="1" applyFont="1" applyFill="1"/>
    <xf numFmtId="0" fontId="11" fillId="2" borderId="10" xfId="18" applyFont="1" applyFill="1" applyBorder="1" applyAlignment="1">
      <alignment vertical="top" wrapText="1"/>
    </xf>
    <xf numFmtId="0" fontId="17" fillId="2" borderId="11" xfId="18" applyFont="1" applyFill="1" applyBorder="1" applyAlignment="1">
      <alignment horizontal="center" vertical="top" wrapText="1"/>
    </xf>
    <xf numFmtId="0" fontId="17" fillId="2" borderId="11" xfId="21" applyFont="1" applyFill="1" applyBorder="1" applyAlignment="1">
      <alignment horizontal="center" vertical="top" wrapText="1"/>
    </xf>
    <xf numFmtId="0" fontId="17" fillId="2" borderId="12" xfId="18" applyFont="1" applyFill="1" applyBorder="1" applyAlignment="1">
      <alignment horizontal="center" vertical="top" wrapText="1"/>
    </xf>
    <xf numFmtId="0" fontId="12" fillId="2" borderId="13" xfId="18" applyFont="1" applyFill="1" applyBorder="1" applyAlignment="1">
      <alignment horizontal="center"/>
    </xf>
    <xf numFmtId="9" fontId="11" fillId="2" borderId="0" xfId="18" applyNumberFormat="1" applyFont="1" applyFill="1" applyBorder="1" applyAlignment="1">
      <alignment horizontal="center"/>
    </xf>
    <xf numFmtId="9" fontId="11" fillId="2" borderId="14" xfId="18" applyNumberFormat="1" applyFont="1" applyFill="1" applyBorder="1" applyAlignment="1">
      <alignment horizontal="center"/>
    </xf>
    <xf numFmtId="0" fontId="12" fillId="2" borderId="15" xfId="18" applyFont="1" applyFill="1" applyBorder="1" applyAlignment="1">
      <alignment horizontal="center"/>
    </xf>
    <xf numFmtId="0" fontId="11" fillId="2" borderId="6" xfId="18" applyFont="1" applyFill="1" applyBorder="1" applyAlignment="1">
      <alignment horizontal="center"/>
    </xf>
    <xf numFmtId="9" fontId="24" fillId="2" borderId="6" xfId="18" applyNumberFormat="1" applyFont="1" applyFill="1" applyBorder="1" applyAlignment="1">
      <alignment horizontal="center"/>
    </xf>
    <xf numFmtId="9" fontId="11" fillId="2" borderId="6" xfId="18" applyNumberFormat="1" applyFont="1" applyFill="1" applyBorder="1" applyAlignment="1">
      <alignment horizontal="center"/>
    </xf>
    <xf numFmtId="9" fontId="11" fillId="2" borderId="16" xfId="18" applyNumberFormat="1" applyFont="1" applyFill="1" applyBorder="1" applyAlignment="1">
      <alignment horizontal="center"/>
    </xf>
    <xf numFmtId="0" fontId="3" fillId="2" borderId="0" xfId="18" applyFont="1" applyFill="1"/>
    <xf numFmtId="0" fontId="35" fillId="2" borderId="0" xfId="18" applyFont="1" applyFill="1" applyBorder="1" applyAlignment="1"/>
    <xf numFmtId="0" fontId="39" fillId="4" borderId="0" xfId="18" applyFont="1" applyFill="1" applyBorder="1" applyAlignment="1"/>
    <xf numFmtId="0" fontId="11" fillId="4" borderId="0" xfId="18" applyFont="1" applyFill="1" applyBorder="1" applyAlignment="1">
      <alignment horizontal="center"/>
    </xf>
    <xf numFmtId="0" fontId="5" fillId="4" borderId="0" xfId="0" applyFont="1" applyFill="1"/>
    <xf numFmtId="167" fontId="5" fillId="2" borderId="0" xfId="0" applyNumberFormat="1" applyFont="1" applyFill="1" applyAlignment="1">
      <alignment horizontal="center"/>
    </xf>
    <xf numFmtId="0" fontId="33" fillId="2" borderId="0" xfId="18" applyFont="1" applyFill="1"/>
    <xf numFmtId="0" fontId="33" fillId="4" borderId="0" xfId="18" applyFont="1" applyFill="1"/>
    <xf numFmtId="9" fontId="33" fillId="2" borderId="0" xfId="41" applyFont="1" applyFill="1" applyAlignment="1">
      <alignment horizontal="center"/>
    </xf>
    <xf numFmtId="9" fontId="49" fillId="2" borderId="0" xfId="41" applyFont="1" applyFill="1" applyAlignment="1">
      <alignment horizontal="center"/>
    </xf>
    <xf numFmtId="0" fontId="50" fillId="2" borderId="0" xfId="18" applyFont="1" applyFill="1"/>
    <xf numFmtId="0" fontId="51" fillId="2" borderId="0" xfId="18" applyFont="1" applyFill="1"/>
    <xf numFmtId="0" fontId="52" fillId="2" borderId="0" xfId="18" applyFont="1" applyFill="1"/>
    <xf numFmtId="0" fontId="74" fillId="4" borderId="0" xfId="20" applyFill="1"/>
    <xf numFmtId="0" fontId="7" fillId="4" borderId="0" xfId="0" applyFont="1" applyFill="1" applyAlignment="1">
      <alignment horizontal="left" indent="2"/>
    </xf>
    <xf numFmtId="0" fontId="5" fillId="4" borderId="0" xfId="0" applyFont="1" applyFill="1" applyAlignment="1">
      <alignment horizontal="center"/>
    </xf>
    <xf numFmtId="0" fontId="5" fillId="4" borderId="0" xfId="0" applyFont="1" applyFill="1" applyAlignment="1">
      <alignment horizontal="center"/>
    </xf>
    <xf numFmtId="0" fontId="7" fillId="4" borderId="0" xfId="0" applyFont="1" applyFill="1" applyAlignment="1">
      <alignment horizontal="left" indent="2"/>
    </xf>
    <xf numFmtId="0" fontId="5" fillId="4" borderId="2" xfId="0" applyFont="1" applyFill="1" applyBorder="1"/>
    <xf numFmtId="0" fontId="5" fillId="4" borderId="3" xfId="0" applyFont="1" applyFill="1" applyBorder="1"/>
    <xf numFmtId="0" fontId="5" fillId="4" borderId="4" xfId="0" applyFont="1" applyFill="1" applyBorder="1"/>
    <xf numFmtId="0" fontId="5" fillId="4" borderId="5" xfId="0" applyFont="1" applyFill="1" applyBorder="1"/>
    <xf numFmtId="0" fontId="5" fillId="4" borderId="0" xfId="0" applyFont="1" applyFill="1" applyAlignment="1">
      <alignment horizontal="right"/>
    </xf>
    <xf numFmtId="10" fontId="75" fillId="4" borderId="0" xfId="0" applyNumberFormat="1" applyFont="1" applyFill="1"/>
    <xf numFmtId="6" fontId="5" fillId="4" borderId="0" xfId="0" applyNumberFormat="1" applyFont="1" applyFill="1" applyAlignment="1">
      <alignment horizontal="center"/>
    </xf>
    <xf numFmtId="8" fontId="5" fillId="4" borderId="0" xfId="0" applyNumberFormat="1" applyFont="1" applyFill="1" applyAlignment="1">
      <alignment horizontal="center"/>
    </xf>
    <xf numFmtId="8" fontId="5" fillId="4" borderId="0" xfId="0" applyNumberFormat="1" applyFont="1" applyFill="1" applyAlignment="1">
      <alignment horizontal="left" indent="4"/>
    </xf>
    <xf numFmtId="0" fontId="5" fillId="4" borderId="0" xfId="0" applyFont="1" applyFill="1" applyAlignment="1">
      <alignment horizontal="right" indent="1"/>
    </xf>
    <xf numFmtId="0" fontId="7" fillId="4" borderId="0" xfId="0" applyFont="1" applyFill="1" applyAlignment="1">
      <alignment horizontal="center"/>
    </xf>
    <xf numFmtId="0" fontId="5" fillId="4" borderId="0" xfId="0" applyFont="1" applyFill="1" applyAlignment="1">
      <alignment horizontal="left" indent="1"/>
    </xf>
    <xf numFmtId="193" fontId="75" fillId="2" borderId="0" xfId="0" applyNumberFormat="1" applyFont="1" applyFill="1"/>
    <xf numFmtId="0" fontId="7" fillId="5" borderId="0" xfId="0" applyFont="1" applyFill="1"/>
    <xf numFmtId="8" fontId="10" fillId="4" borderId="0" xfId="0" applyNumberFormat="1" applyFont="1" applyFill="1" applyAlignment="1"/>
    <xf numFmtId="0" fontId="5" fillId="4" borderId="0" xfId="0" applyFont="1" applyFill="1" applyAlignment="1"/>
    <xf numFmtId="0" fontId="5" fillId="4" borderId="17" xfId="0" applyFont="1" applyFill="1" applyBorder="1"/>
    <xf numFmtId="0" fontId="5" fillId="4" borderId="18" xfId="0" applyFont="1" applyFill="1" applyBorder="1"/>
    <xf numFmtId="0" fontId="5" fillId="4" borderId="0" xfId="0" applyFont="1" applyFill="1" applyBorder="1"/>
    <xf numFmtId="6" fontId="5" fillId="4" borderId="0" xfId="0" applyNumberFormat="1" applyFont="1" applyFill="1" applyAlignment="1"/>
    <xf numFmtId="8" fontId="5" fillId="4" borderId="0" xfId="0" applyNumberFormat="1" applyFont="1" applyFill="1" applyAlignment="1"/>
    <xf numFmtId="8" fontId="8" fillId="4" borderId="0" xfId="0" applyNumberFormat="1" applyFont="1" applyFill="1" applyAlignment="1"/>
    <xf numFmtId="6" fontId="75" fillId="4" borderId="0" xfId="0" applyNumberFormat="1" applyFont="1" applyFill="1" applyAlignment="1"/>
    <xf numFmtId="0" fontId="7" fillId="5" borderId="0" xfId="0" applyFont="1" applyFill="1" applyAlignment="1"/>
    <xf numFmtId="191" fontId="7" fillId="5" borderId="0" xfId="0" applyNumberFormat="1" applyFont="1" applyFill="1" applyAlignment="1">
      <alignment horizontal="center"/>
    </xf>
    <xf numFmtId="0" fontId="6" fillId="4" borderId="0" xfId="0" applyFont="1" applyFill="1" applyAlignment="1"/>
    <xf numFmtId="0" fontId="10" fillId="2" borderId="0" xfId="0" applyFont="1" applyFill="1" applyAlignment="1">
      <alignment horizontal="right"/>
    </xf>
    <xf numFmtId="192" fontId="10" fillId="2" borderId="0" xfId="0" applyNumberFormat="1" applyFont="1" applyFill="1"/>
    <xf numFmtId="8" fontId="5" fillId="4" borderId="0" xfId="0" applyNumberFormat="1" applyFont="1" applyFill="1"/>
    <xf numFmtId="14" fontId="75" fillId="2" borderId="0" xfId="0" applyNumberFormat="1" applyFont="1" applyFill="1"/>
    <xf numFmtId="10" fontId="10" fillId="2" borderId="0" xfId="0" applyNumberFormat="1" applyFont="1" applyFill="1"/>
    <xf numFmtId="0" fontId="14" fillId="4" borderId="0" xfId="18" applyFont="1" applyFill="1" applyAlignment="1"/>
    <xf numFmtId="168" fontId="76" fillId="4" borderId="0" xfId="18" applyNumberFormat="1" applyFont="1" applyFill="1"/>
    <xf numFmtId="169" fontId="76" fillId="4" borderId="0" xfId="18" applyNumberFormat="1" applyFont="1" applyFill="1"/>
    <xf numFmtId="10" fontId="76" fillId="4" borderId="0" xfId="18" applyNumberFormat="1" applyFont="1" applyFill="1"/>
    <xf numFmtId="6" fontId="13" fillId="4" borderId="0" xfId="18" applyNumberFormat="1" applyFont="1" applyFill="1"/>
    <xf numFmtId="0" fontId="11" fillId="4" borderId="0" xfId="18" applyNumberFormat="1" applyFont="1" applyFill="1" applyAlignment="1">
      <alignment horizontal="center" vertical="top" wrapText="1"/>
    </xf>
    <xf numFmtId="0" fontId="76" fillId="4" borderId="0" xfId="18" applyFont="1" applyFill="1" applyAlignment="1">
      <alignment horizontal="center"/>
    </xf>
    <xf numFmtId="10" fontId="11" fillId="4" borderId="0" xfId="41" applyNumberFormat="1" applyFont="1" applyFill="1" applyAlignment="1">
      <alignment horizontal="center"/>
    </xf>
    <xf numFmtId="165" fontId="11" fillId="4" borderId="0" xfId="18" applyNumberFormat="1" applyFont="1" applyFill="1"/>
    <xf numFmtId="0" fontId="11" fillId="4" borderId="0" xfId="18" applyFont="1" applyFill="1" applyAlignment="1">
      <alignment horizontal="center"/>
    </xf>
    <xf numFmtId="0" fontId="58" fillId="4" borderId="0" xfId="0" applyFont="1" applyFill="1"/>
    <xf numFmtId="0" fontId="59" fillId="4" borderId="0" xfId="0" applyFont="1" applyFill="1"/>
    <xf numFmtId="0" fontId="23" fillId="2" borderId="0" xfId="18" applyFont="1" applyFill="1" applyAlignment="1">
      <alignment horizontal="left"/>
    </xf>
    <xf numFmtId="0" fontId="60" fillId="4" borderId="0" xfId="0" applyFont="1" applyFill="1" applyAlignment="1">
      <alignment horizontal="center"/>
    </xf>
    <xf numFmtId="0" fontId="5" fillId="4" borderId="0" xfId="0" applyFont="1" applyFill="1" applyAlignment="1">
      <alignment horizontal="center"/>
    </xf>
    <xf numFmtId="8" fontId="5" fillId="4" borderId="0" xfId="0" applyNumberFormat="1" applyFont="1" applyFill="1" applyAlignment="1">
      <alignment horizontal="center"/>
    </xf>
    <xf numFmtId="6" fontId="5" fillId="4" borderId="0" xfId="0" applyNumberFormat="1" applyFont="1" applyFill="1" applyAlignment="1">
      <alignment horizontal="center"/>
    </xf>
    <xf numFmtId="8" fontId="5" fillId="4" borderId="0" xfId="0" applyNumberFormat="1" applyFont="1" applyFill="1" applyAlignment="1">
      <alignment horizontal="left" indent="4"/>
    </xf>
    <xf numFmtId="0" fontId="7" fillId="4" borderId="0" xfId="0" applyFont="1" applyFill="1" applyAlignment="1">
      <alignment horizontal="left" indent="2"/>
    </xf>
    <xf numFmtId="0" fontId="10" fillId="4" borderId="0" xfId="0" applyFont="1" applyFill="1" applyAlignment="1"/>
    <xf numFmtId="194" fontId="76" fillId="4" borderId="0" xfId="0" applyNumberFormat="1" applyFont="1" applyFill="1"/>
    <xf numFmtId="0" fontId="77" fillId="4" borderId="0" xfId="20" applyFont="1" applyFill="1"/>
    <xf numFmtId="0" fontId="74" fillId="4" borderId="0" xfId="20" applyFill="1" applyAlignment="1">
      <alignment horizontal="right"/>
    </xf>
    <xf numFmtId="0" fontId="76" fillId="4" borderId="0" xfId="20" applyFont="1" applyFill="1" applyAlignment="1">
      <alignment horizontal="center"/>
    </xf>
    <xf numFmtId="6" fontId="74" fillId="4" borderId="0" xfId="20" applyNumberFormat="1" applyFill="1"/>
    <xf numFmtId="0" fontId="78" fillId="4" borderId="0" xfId="20" applyFont="1" applyFill="1"/>
    <xf numFmtId="0" fontId="10" fillId="4" borderId="0" xfId="0" applyFont="1" applyFill="1"/>
    <xf numFmtId="0" fontId="5" fillId="4" borderId="9" xfId="0" applyFont="1" applyFill="1" applyBorder="1"/>
    <xf numFmtId="10" fontId="5" fillId="4" borderId="0" xfId="0" applyNumberFormat="1" applyFont="1" applyFill="1"/>
    <xf numFmtId="6" fontId="5" fillId="4" borderId="0" xfId="0" applyNumberFormat="1" applyFont="1" applyFill="1"/>
    <xf numFmtId="0" fontId="4" fillId="4" borderId="0" xfId="0" applyFont="1" applyFill="1" applyAlignment="1">
      <alignment horizontal="right"/>
    </xf>
    <xf numFmtId="0" fontId="10" fillId="4" borderId="0" xfId="0" applyFont="1" applyFill="1" applyAlignment="1">
      <alignment horizontal="right"/>
    </xf>
    <xf numFmtId="8" fontId="79" fillId="4" borderId="0" xfId="0" applyNumberFormat="1" applyFont="1" applyFill="1" applyAlignment="1"/>
    <xf numFmtId="0" fontId="65" fillId="4" borderId="0" xfId="0" applyFont="1" applyFill="1"/>
    <xf numFmtId="0" fontId="8" fillId="4" borderId="0" xfId="0" applyFont="1" applyFill="1"/>
    <xf numFmtId="10" fontId="79" fillId="4" borderId="0" xfId="0" applyNumberFormat="1" applyFont="1" applyFill="1"/>
    <xf numFmtId="6" fontId="8" fillId="4" borderId="0" xfId="0" applyNumberFormat="1" applyFont="1" applyFill="1" applyAlignment="1">
      <alignment horizontal="center"/>
    </xf>
    <xf numFmtId="0" fontId="66" fillId="4" borderId="0" xfId="0" applyFont="1" applyFill="1" applyAlignment="1">
      <alignment horizontal="right"/>
    </xf>
    <xf numFmtId="10" fontId="80" fillId="4" borderId="0" xfId="0" applyNumberFormat="1" applyFont="1" applyFill="1"/>
    <xf numFmtId="6" fontId="66" fillId="4" borderId="0" xfId="0" applyNumberFormat="1" applyFont="1" applyFill="1" applyAlignment="1">
      <alignment horizontal="center"/>
    </xf>
    <xf numFmtId="0" fontId="66" fillId="4" borderId="0" xfId="0" applyFont="1" applyFill="1"/>
    <xf numFmtId="8" fontId="5" fillId="4" borderId="0" xfId="0" applyNumberFormat="1" applyFont="1" applyFill="1" applyAlignment="1">
      <alignment horizontal="right"/>
    </xf>
    <xf numFmtId="10" fontId="66" fillId="4" borderId="0" xfId="40" applyNumberFormat="1" applyFont="1" applyFill="1" applyAlignment="1"/>
    <xf numFmtId="167" fontId="10" fillId="2" borderId="0" xfId="0" applyNumberFormat="1" applyFont="1" applyFill="1" applyAlignment="1">
      <alignment horizontal="center"/>
    </xf>
    <xf numFmtId="0" fontId="12" fillId="4" borderId="0" xfId="18" applyNumberFormat="1" applyFont="1" applyFill="1" applyAlignment="1">
      <alignment horizontal="center" vertical="top" wrapText="1"/>
    </xf>
    <xf numFmtId="10" fontId="74" fillId="4" borderId="0" xfId="20" applyNumberFormat="1" applyFill="1"/>
    <xf numFmtId="0" fontId="75" fillId="4" borderId="0" xfId="0" applyFont="1" applyFill="1" applyAlignment="1">
      <alignment horizontal="left"/>
    </xf>
    <xf numFmtId="10" fontId="76" fillId="4" borderId="0" xfId="20" applyNumberFormat="1" applyFont="1" applyFill="1" applyAlignment="1">
      <alignment horizontal="right"/>
    </xf>
    <xf numFmtId="6" fontId="81" fillId="4" borderId="0" xfId="20" applyNumberFormat="1" applyFont="1" applyFill="1" applyBorder="1" applyAlignment="1">
      <alignment horizontal="right"/>
    </xf>
    <xf numFmtId="0" fontId="81" fillId="4" borderId="0" xfId="20" applyFont="1" applyFill="1" applyBorder="1" applyAlignment="1">
      <alignment horizontal="left"/>
    </xf>
    <xf numFmtId="0" fontId="74" fillId="4" borderId="0" xfId="20" applyFill="1" applyAlignment="1">
      <alignment horizontal="left"/>
    </xf>
    <xf numFmtId="0" fontId="11" fillId="4" borderId="0" xfId="20" applyFont="1" applyFill="1" applyAlignment="1">
      <alignment horizontal="center"/>
    </xf>
    <xf numFmtId="10" fontId="74" fillId="4" borderId="0" xfId="40" applyNumberFormat="1" applyFont="1" applyFill="1"/>
    <xf numFmtId="8" fontId="74" fillId="4" borderId="0" xfId="20" applyNumberFormat="1" applyFill="1"/>
    <xf numFmtId="0" fontId="7" fillId="4" borderId="0" xfId="0" applyFont="1" applyFill="1" applyAlignment="1">
      <alignment horizontal="left" indent="2"/>
    </xf>
    <xf numFmtId="0" fontId="67" fillId="0" borderId="0" xfId="0" applyFont="1"/>
    <xf numFmtId="0" fontId="74" fillId="4" borderId="0" xfId="20" applyFill="1" applyBorder="1"/>
    <xf numFmtId="9" fontId="12" fillId="2" borderId="0" xfId="41" quotePrefix="1" applyFont="1" applyFill="1" applyBorder="1"/>
    <xf numFmtId="8" fontId="74" fillId="4" borderId="0" xfId="20" applyNumberFormat="1" applyFill="1" applyAlignment="1">
      <alignment horizontal="center"/>
    </xf>
    <xf numFmtId="0" fontId="74" fillId="4" borderId="0" xfId="20" applyFill="1" applyAlignment="1">
      <alignment horizontal="center"/>
    </xf>
    <xf numFmtId="10" fontId="74" fillId="4" borderId="0" xfId="40" applyNumberFormat="1" applyFont="1" applyFill="1" applyAlignment="1">
      <alignment horizontal="center"/>
    </xf>
    <xf numFmtId="6" fontId="76" fillId="4" borderId="0" xfId="20" applyNumberFormat="1" applyFont="1" applyFill="1" applyAlignment="1">
      <alignment horizontal="right"/>
    </xf>
    <xf numFmtId="6" fontId="78" fillId="4" borderId="0" xfId="20" applyNumberFormat="1" applyFont="1" applyFill="1" applyAlignment="1">
      <alignment horizontal="right"/>
    </xf>
    <xf numFmtId="6" fontId="81" fillId="6" borderId="0" xfId="20" applyNumberFormat="1" applyFont="1" applyFill="1" applyBorder="1" applyAlignment="1">
      <alignment horizontal="right"/>
    </xf>
    <xf numFmtId="0" fontId="75" fillId="4" borderId="0" xfId="0" applyFont="1" applyFill="1" applyAlignment="1">
      <alignment horizontal="left" indent="1"/>
    </xf>
    <xf numFmtId="0" fontId="11" fillId="4" borderId="0" xfId="18" applyFont="1" applyFill="1" applyAlignment="1">
      <alignment horizontal="center"/>
    </xf>
    <xf numFmtId="0" fontId="11" fillId="4" borderId="3" xfId="18" applyFont="1" applyFill="1" applyBorder="1" applyAlignment="1">
      <alignment horizontal="center"/>
    </xf>
    <xf numFmtId="8" fontId="75" fillId="4" borderId="0" xfId="0" applyNumberFormat="1" applyFont="1" applyFill="1" applyAlignment="1"/>
    <xf numFmtId="193" fontId="5" fillId="2" borderId="0" xfId="0" applyNumberFormat="1" applyFont="1" applyFill="1"/>
    <xf numFmtId="0" fontId="11" fillId="4" borderId="0" xfId="18" applyFont="1" applyFill="1" applyAlignment="1">
      <alignment horizontal="center"/>
    </xf>
    <xf numFmtId="8" fontId="10" fillId="4" borderId="0" xfId="0" applyNumberFormat="1" applyFont="1" applyFill="1" applyAlignment="1">
      <alignment horizontal="right"/>
    </xf>
    <xf numFmtId="0" fontId="11" fillId="7" borderId="0" xfId="18" applyFont="1" applyFill="1"/>
    <xf numFmtId="6" fontId="11" fillId="8" borderId="0" xfId="0" applyNumberFormat="1" applyFont="1" applyFill="1"/>
    <xf numFmtId="0" fontId="11" fillId="8" borderId="0" xfId="0" applyFont="1" applyFill="1"/>
    <xf numFmtId="9" fontId="76" fillId="4" borderId="0" xfId="0" applyNumberFormat="1" applyFont="1" applyFill="1" applyAlignment="1">
      <alignment horizontal="right"/>
    </xf>
    <xf numFmtId="0" fontId="11" fillId="4" borderId="7" xfId="0" applyFont="1" applyFill="1" applyBorder="1"/>
    <xf numFmtId="0" fontId="11" fillId="4" borderId="5" xfId="0" applyFont="1" applyFill="1" applyBorder="1" applyAlignment="1">
      <alignment horizontal="left" indent="1"/>
    </xf>
    <xf numFmtId="0" fontId="11" fillId="4" borderId="0" xfId="0" applyFont="1" applyFill="1" applyBorder="1"/>
    <xf numFmtId="10" fontId="76" fillId="4" borderId="2" xfId="0" applyNumberFormat="1" applyFont="1" applyFill="1" applyBorder="1"/>
    <xf numFmtId="6" fontId="11" fillId="4" borderId="2" xfId="0" applyNumberFormat="1" applyFont="1" applyFill="1" applyBorder="1"/>
    <xf numFmtId="0" fontId="76" fillId="4" borderId="0" xfId="0" applyFont="1" applyFill="1" applyBorder="1"/>
    <xf numFmtId="0" fontId="11" fillId="4" borderId="5" xfId="0" applyFont="1" applyFill="1" applyBorder="1"/>
    <xf numFmtId="0" fontId="12" fillId="4" borderId="4" xfId="0" applyFont="1" applyFill="1" applyBorder="1"/>
    <xf numFmtId="0" fontId="76" fillId="4" borderId="3" xfId="0" applyFont="1" applyFill="1" applyBorder="1"/>
    <xf numFmtId="6" fontId="12" fillId="4" borderId="9" xfId="0" applyNumberFormat="1" applyFont="1" applyFill="1" applyBorder="1"/>
    <xf numFmtId="10" fontId="76" fillId="4" borderId="8" xfId="0" applyNumberFormat="1" applyFont="1" applyFill="1" applyBorder="1"/>
    <xf numFmtId="0" fontId="11" fillId="4" borderId="19" xfId="0" applyFont="1" applyFill="1" applyBorder="1" applyAlignment="1">
      <alignment horizontal="left"/>
    </xf>
    <xf numFmtId="0" fontId="11" fillId="4" borderId="5" xfId="0" applyFont="1" applyFill="1" applyBorder="1" applyAlignment="1">
      <alignment horizontal="left"/>
    </xf>
    <xf numFmtId="0" fontId="11" fillId="4" borderId="19" xfId="18" applyFont="1" applyFill="1" applyBorder="1"/>
    <xf numFmtId="0" fontId="11" fillId="4" borderId="7" xfId="18" applyFont="1" applyFill="1" applyBorder="1"/>
    <xf numFmtId="0" fontId="11" fillId="4" borderId="7" xfId="18" applyFont="1" applyFill="1" applyBorder="1" applyAlignment="1">
      <alignment horizontal="center"/>
    </xf>
    <xf numFmtId="172" fontId="76" fillId="4" borderId="8" xfId="18" applyNumberFormat="1" applyFont="1" applyFill="1" applyBorder="1"/>
    <xf numFmtId="0" fontId="11" fillId="4" borderId="5" xfId="18" applyFont="1" applyFill="1" applyBorder="1"/>
    <xf numFmtId="174" fontId="11" fillId="4" borderId="2" xfId="18" applyNumberFormat="1" applyFont="1" applyFill="1" applyBorder="1"/>
    <xf numFmtId="0" fontId="11" fillId="4" borderId="2" xfId="18" applyFont="1" applyFill="1" applyBorder="1"/>
    <xf numFmtId="172" fontId="76" fillId="4" borderId="2" xfId="18" applyNumberFormat="1" applyFont="1" applyFill="1" applyBorder="1" applyAlignment="1">
      <alignment horizontal="right"/>
    </xf>
    <xf numFmtId="175" fontId="11" fillId="4" borderId="2" xfId="18" applyNumberFormat="1" applyFont="1" applyFill="1" applyBorder="1" applyAlignment="1">
      <alignment horizontal="right"/>
    </xf>
    <xf numFmtId="176" fontId="11" fillId="4" borderId="2" xfId="18" applyNumberFormat="1" applyFont="1" applyFill="1" applyBorder="1" applyAlignment="1">
      <alignment horizontal="right"/>
    </xf>
    <xf numFmtId="0" fontId="11" fillId="4" borderId="4" xfId="18" applyFont="1" applyFill="1" applyBorder="1"/>
    <xf numFmtId="0" fontId="11" fillId="4" borderId="3" xfId="18" applyFont="1" applyFill="1" applyBorder="1"/>
    <xf numFmtId="2" fontId="76" fillId="4" borderId="3" xfId="18" applyNumberFormat="1" applyFont="1" applyFill="1" applyBorder="1" applyAlignment="1">
      <alignment horizontal="right"/>
    </xf>
    <xf numFmtId="177" fontId="76" fillId="4" borderId="3" xfId="18" applyNumberFormat="1" applyFont="1" applyFill="1" applyBorder="1" applyAlignment="1">
      <alignment horizontal="right"/>
    </xf>
    <xf numFmtId="178" fontId="11" fillId="4" borderId="9" xfId="18" applyNumberFormat="1" applyFont="1" applyFill="1" applyBorder="1"/>
    <xf numFmtId="0" fontId="11" fillId="4" borderId="7" xfId="18" applyFont="1" applyFill="1" applyBorder="1" applyAlignment="1">
      <alignment horizontal="right"/>
    </xf>
    <xf numFmtId="179" fontId="76" fillId="4" borderId="8" xfId="18" applyNumberFormat="1" applyFont="1" applyFill="1" applyBorder="1" applyAlignment="1">
      <alignment horizontal="right"/>
    </xf>
    <xf numFmtId="179" fontId="76" fillId="4" borderId="2" xfId="18" applyNumberFormat="1" applyFont="1" applyFill="1" applyBorder="1" applyAlignment="1">
      <alignment horizontal="right"/>
    </xf>
    <xf numFmtId="180" fontId="76" fillId="4" borderId="0" xfId="18" applyNumberFormat="1" applyFont="1" applyFill="1" applyBorder="1" applyAlignment="1">
      <alignment horizontal="center"/>
    </xf>
    <xf numFmtId="179" fontId="82" fillId="4" borderId="2" xfId="18" applyNumberFormat="1" applyFont="1" applyFill="1" applyBorder="1" applyAlignment="1">
      <alignment horizontal="right"/>
    </xf>
    <xf numFmtId="179" fontId="12" fillId="4" borderId="9" xfId="18" applyNumberFormat="1" applyFont="1" applyFill="1" applyBorder="1" applyAlignment="1">
      <alignment horizontal="right"/>
    </xf>
    <xf numFmtId="181" fontId="76" fillId="4" borderId="7" xfId="18" applyNumberFormat="1" applyFont="1" applyFill="1" applyBorder="1" applyAlignment="1">
      <alignment horizontal="right"/>
    </xf>
    <xf numFmtId="181" fontId="76" fillId="4" borderId="8" xfId="18" applyNumberFormat="1" applyFont="1" applyFill="1" applyBorder="1" applyAlignment="1">
      <alignment horizontal="right"/>
    </xf>
    <xf numFmtId="8" fontId="76" fillId="4" borderId="2" xfId="18" applyNumberFormat="1" applyFont="1" applyFill="1" applyBorder="1"/>
    <xf numFmtId="6" fontId="76" fillId="4" borderId="2" xfId="18" applyNumberFormat="1" applyFont="1" applyFill="1" applyBorder="1"/>
    <xf numFmtId="6" fontId="11" fillId="4" borderId="2" xfId="18" applyNumberFormat="1" applyFont="1" applyFill="1" applyBorder="1"/>
    <xf numFmtId="10" fontId="76" fillId="4" borderId="0" xfId="18" applyNumberFormat="1" applyFont="1" applyFill="1" applyBorder="1" applyAlignment="1">
      <alignment horizontal="right"/>
    </xf>
    <xf numFmtId="6" fontId="83" fillId="4" borderId="2" xfId="18" applyNumberFormat="1" applyFont="1" applyFill="1" applyBorder="1"/>
    <xf numFmtId="0" fontId="11" fillId="4" borderId="2" xfId="18" applyFont="1" applyFill="1" applyBorder="1" applyAlignment="1">
      <alignment horizontal="center"/>
    </xf>
    <xf numFmtId="181" fontId="76" fillId="4" borderId="0" xfId="18" applyNumberFormat="1" applyFont="1" applyFill="1" applyBorder="1" applyAlignment="1">
      <alignment horizontal="right"/>
    </xf>
    <xf numFmtId="182" fontId="76" fillId="4" borderId="0" xfId="18" applyNumberFormat="1" applyFont="1" applyFill="1" applyBorder="1" applyAlignment="1">
      <alignment horizontal="right"/>
    </xf>
    <xf numFmtId="6" fontId="84" fillId="4" borderId="2" xfId="18" applyNumberFormat="1" applyFont="1" applyFill="1" applyBorder="1"/>
    <xf numFmtId="181" fontId="82" fillId="4" borderId="0" xfId="18" applyNumberFormat="1" applyFont="1" applyFill="1" applyBorder="1" applyAlignment="1">
      <alignment horizontal="right"/>
    </xf>
    <xf numFmtId="182" fontId="82" fillId="4" borderId="0" xfId="18" applyNumberFormat="1" applyFont="1" applyFill="1" applyBorder="1" applyAlignment="1">
      <alignment horizontal="right"/>
    </xf>
    <xf numFmtId="181" fontId="12" fillId="4" borderId="0" xfId="18" applyNumberFormat="1" applyFont="1" applyFill="1" applyBorder="1" applyAlignment="1">
      <alignment horizontal="right"/>
    </xf>
    <xf numFmtId="182" fontId="11" fillId="4" borderId="0" xfId="18" applyNumberFormat="1" applyFont="1" applyFill="1" applyBorder="1" applyAlignment="1">
      <alignment horizontal="right"/>
    </xf>
    <xf numFmtId="168" fontId="11" fillId="4" borderId="2" xfId="18" applyNumberFormat="1" applyFont="1" applyFill="1" applyBorder="1"/>
    <xf numFmtId="0" fontId="12" fillId="4" borderId="4" xfId="18" applyFont="1" applyFill="1" applyBorder="1"/>
    <xf numFmtId="0" fontId="12" fillId="4" borderId="3" xfId="18" applyFont="1" applyFill="1" applyBorder="1"/>
    <xf numFmtId="0" fontId="12" fillId="4" borderId="3" xfId="18" applyFont="1" applyFill="1" applyBorder="1" applyAlignment="1">
      <alignment horizontal="center"/>
    </xf>
    <xf numFmtId="168" fontId="12" fillId="4" borderId="9" xfId="18" applyNumberFormat="1" applyFont="1" applyFill="1" applyBorder="1"/>
    <xf numFmtId="182" fontId="76" fillId="4" borderId="7" xfId="18" applyNumberFormat="1" applyFont="1" applyFill="1" applyBorder="1" applyAlignment="1">
      <alignment horizontal="right"/>
    </xf>
    <xf numFmtId="168" fontId="11" fillId="4" borderId="8" xfId="18" applyNumberFormat="1" applyFont="1" applyFill="1" applyBorder="1"/>
    <xf numFmtId="183" fontId="76" fillId="4" borderId="0" xfId="18" applyNumberFormat="1" applyFont="1" applyFill="1" applyBorder="1" applyAlignment="1">
      <alignment horizontal="right"/>
    </xf>
    <xf numFmtId="168" fontId="82" fillId="4" borderId="2" xfId="18" applyNumberFormat="1" applyFont="1" applyFill="1" applyBorder="1"/>
    <xf numFmtId="0" fontId="12" fillId="4" borderId="5" xfId="18" applyFont="1" applyFill="1" applyBorder="1"/>
    <xf numFmtId="0" fontId="12" fillId="4" borderId="0" xfId="18" applyFont="1" applyFill="1" applyBorder="1"/>
    <xf numFmtId="0" fontId="12" fillId="4" borderId="0" xfId="18" applyFont="1" applyFill="1" applyBorder="1" applyAlignment="1">
      <alignment horizontal="center"/>
    </xf>
    <xf numFmtId="168" fontId="12" fillId="4" borderId="2" xfId="18" applyNumberFormat="1" applyFont="1" applyFill="1" applyBorder="1"/>
    <xf numFmtId="0" fontId="13" fillId="4" borderId="5" xfId="18" applyFont="1" applyFill="1" applyBorder="1" applyAlignment="1">
      <alignment horizontal="left" indent="1"/>
    </xf>
    <xf numFmtId="0" fontId="13" fillId="4" borderId="0" xfId="18" applyFont="1" applyFill="1" applyBorder="1"/>
    <xf numFmtId="0" fontId="13" fillId="4" borderId="0" xfId="18" applyFont="1" applyFill="1" applyBorder="1" applyAlignment="1">
      <alignment horizontal="center"/>
    </xf>
    <xf numFmtId="168" fontId="13" fillId="4" borderId="2" xfId="18" applyNumberFormat="1" applyFont="1" applyFill="1" applyBorder="1"/>
    <xf numFmtId="10" fontId="12" fillId="4" borderId="9" xfId="42" applyNumberFormat="1" applyFont="1" applyFill="1" applyBorder="1"/>
    <xf numFmtId="10" fontId="76" fillId="4" borderId="7" xfId="18" applyNumberFormat="1" applyFont="1" applyFill="1" applyBorder="1" applyAlignment="1">
      <alignment horizontal="right"/>
    </xf>
    <xf numFmtId="185" fontId="11" fillId="4" borderId="0" xfId="18" applyNumberFormat="1" applyFont="1" applyFill="1" applyBorder="1" applyAlignment="1">
      <alignment horizontal="right"/>
    </xf>
    <xf numFmtId="185" fontId="76" fillId="4" borderId="0" xfId="18" applyNumberFormat="1" applyFont="1" applyFill="1" applyBorder="1" applyAlignment="1">
      <alignment horizontal="right"/>
    </xf>
    <xf numFmtId="8" fontId="76" fillId="4" borderId="0" xfId="18" applyNumberFormat="1" applyFont="1" applyFill="1" applyBorder="1" applyAlignment="1">
      <alignment vertical="top"/>
    </xf>
    <xf numFmtId="10" fontId="76" fillId="4" borderId="8" xfId="18" applyNumberFormat="1" applyFont="1" applyFill="1" applyBorder="1" applyAlignment="1">
      <alignment horizontal="right"/>
    </xf>
    <xf numFmtId="6" fontId="12" fillId="4" borderId="2" xfId="18" applyNumberFormat="1" applyFont="1" applyFill="1" applyBorder="1"/>
    <xf numFmtId="10" fontId="12" fillId="4" borderId="9" xfId="40" applyNumberFormat="1" applyFont="1" applyFill="1" applyBorder="1"/>
    <xf numFmtId="9" fontId="13" fillId="4" borderId="0" xfId="42" applyFont="1" applyFill="1" applyAlignment="1">
      <alignment horizontal="right"/>
    </xf>
    <xf numFmtId="0" fontId="13" fillId="4" borderId="0" xfId="18" applyFont="1" applyFill="1" applyAlignment="1">
      <alignment horizontal="right"/>
    </xf>
    <xf numFmtId="9" fontId="68" fillId="4" borderId="0" xfId="42" applyFont="1" applyFill="1" applyAlignment="1">
      <alignment horizontal="right"/>
    </xf>
    <xf numFmtId="168" fontId="17" fillId="4" borderId="2" xfId="18" applyNumberFormat="1" applyFont="1" applyFill="1" applyBorder="1"/>
    <xf numFmtId="184" fontId="11" fillId="4" borderId="0" xfId="18" applyNumberFormat="1" applyFont="1" applyFill="1" applyBorder="1" applyAlignment="1">
      <alignment horizontal="right"/>
    </xf>
    <xf numFmtId="179" fontId="76" fillId="6" borderId="2" xfId="18" applyNumberFormat="1" applyFont="1" applyFill="1" applyBorder="1" applyAlignment="1">
      <alignment horizontal="right"/>
    </xf>
    <xf numFmtId="181" fontId="76" fillId="6" borderId="8" xfId="18" applyNumberFormat="1" applyFont="1" applyFill="1" applyBorder="1" applyAlignment="1">
      <alignment horizontal="right"/>
    </xf>
    <xf numFmtId="168" fontId="82" fillId="6" borderId="2" xfId="18" applyNumberFormat="1" applyFont="1" applyFill="1" applyBorder="1"/>
    <xf numFmtId="10" fontId="76" fillId="6" borderId="8" xfId="18" applyNumberFormat="1" applyFont="1" applyFill="1" applyBorder="1" applyAlignment="1">
      <alignment horizontal="right"/>
    </xf>
    <xf numFmtId="0" fontId="11" fillId="4" borderId="0" xfId="18" applyFont="1" applyFill="1" applyBorder="1" applyAlignment="1">
      <alignment horizontal="right"/>
    </xf>
    <xf numFmtId="0" fontId="27" fillId="9" borderId="20" xfId="18" applyFont="1" applyFill="1" applyBorder="1" applyAlignment="1">
      <alignment horizontal="center" vertical="center"/>
    </xf>
    <xf numFmtId="0" fontId="39" fillId="9" borderId="20" xfId="18" applyFont="1" applyFill="1" applyBorder="1" applyAlignment="1">
      <alignment horizontal="center" vertical="center"/>
    </xf>
    <xf numFmtId="0" fontId="85" fillId="10" borderId="20" xfId="18" applyFont="1" applyFill="1" applyBorder="1" applyAlignment="1">
      <alignment horizontal="center" vertical="center"/>
    </xf>
    <xf numFmtId="0" fontId="85" fillId="11" borderId="20" xfId="18" applyFont="1" applyFill="1" applyBorder="1" applyAlignment="1">
      <alignment horizontal="center" vertical="center"/>
    </xf>
    <xf numFmtId="0" fontId="85" fillId="12" borderId="20" xfId="18" applyFont="1" applyFill="1" applyBorder="1" applyAlignment="1">
      <alignment horizontal="center" vertical="center"/>
    </xf>
    <xf numFmtId="0" fontId="85" fillId="13" borderId="20" xfId="18" applyFont="1" applyFill="1" applyBorder="1" applyAlignment="1">
      <alignment horizontal="center" vertical="center"/>
    </xf>
    <xf numFmtId="0" fontId="86" fillId="12" borderId="20" xfId="18" applyFont="1" applyFill="1" applyBorder="1" applyAlignment="1">
      <alignment horizontal="center" vertical="center"/>
    </xf>
    <xf numFmtId="0" fontId="86" fillId="11" borderId="20" xfId="18" applyFont="1" applyFill="1" applyBorder="1" applyAlignment="1">
      <alignment horizontal="center" vertical="center"/>
    </xf>
    <xf numFmtId="0" fontId="86" fillId="13" borderId="20" xfId="18" applyFont="1" applyFill="1" applyBorder="1" applyAlignment="1">
      <alignment horizontal="center" vertical="center"/>
    </xf>
    <xf numFmtId="0" fontId="86" fillId="10" borderId="20" xfId="18" applyFont="1" applyFill="1" applyBorder="1" applyAlignment="1">
      <alignment horizontal="center" vertical="center"/>
    </xf>
    <xf numFmtId="0" fontId="11" fillId="4" borderId="0" xfId="18" applyFont="1" applyFill="1" applyAlignment="1">
      <alignment horizontal="center" vertical="top"/>
    </xf>
    <xf numFmtId="168" fontId="11" fillId="4" borderId="0" xfId="18" applyNumberFormat="1" applyFont="1" applyFill="1" applyAlignment="1">
      <alignment vertical="top"/>
    </xf>
    <xf numFmtId="168" fontId="11" fillId="4" borderId="0" xfId="18" applyNumberFormat="1" applyFont="1" applyFill="1" applyAlignment="1">
      <alignment horizontal="center" vertical="top"/>
    </xf>
    <xf numFmtId="168" fontId="11" fillId="4" borderId="0" xfId="18" applyNumberFormat="1" applyFont="1" applyFill="1" applyAlignment="1">
      <alignment horizontal="center"/>
    </xf>
    <xf numFmtId="10" fontId="11" fillId="4" borderId="0" xfId="18" applyNumberFormat="1" applyFont="1" applyFill="1" applyAlignment="1">
      <alignment horizontal="center" vertical="center"/>
    </xf>
    <xf numFmtId="0" fontId="31" fillId="2" borderId="0" xfId="18" applyFont="1" applyFill="1" applyAlignment="1">
      <alignment horizontal="center"/>
    </xf>
    <xf numFmtId="6" fontId="11" fillId="4" borderId="0" xfId="18" applyNumberFormat="1" applyFont="1" applyFill="1" applyAlignment="1">
      <alignment horizontal="center"/>
    </xf>
    <xf numFmtId="6" fontId="17" fillId="4" borderId="0" xfId="18" applyNumberFormat="1" applyFont="1" applyFill="1" applyAlignment="1">
      <alignment horizontal="center" vertical="center"/>
    </xf>
    <xf numFmtId="0" fontId="14" fillId="4" borderId="0" xfId="0" applyFont="1" applyFill="1" applyAlignment="1">
      <alignment horizontal="left"/>
    </xf>
    <xf numFmtId="0" fontId="11" fillId="4" borderId="0" xfId="38" applyFont="1" applyFill="1" applyBorder="1"/>
    <xf numFmtId="10" fontId="11" fillId="4" borderId="0" xfId="38" applyNumberFormat="1" applyFont="1" applyFill="1" applyBorder="1"/>
    <xf numFmtId="6" fontId="11" fillId="4" borderId="0" xfId="38" applyNumberFormat="1" applyFont="1" applyFill="1" applyBorder="1" applyAlignment="1">
      <alignment horizontal="right"/>
    </xf>
    <xf numFmtId="0" fontId="11" fillId="4" borderId="0" xfId="38" applyFont="1" applyFill="1" applyBorder="1" applyAlignment="1">
      <alignment horizontal="right"/>
    </xf>
    <xf numFmtId="0" fontId="11" fillId="4" borderId="0" xfId="38" applyFont="1" applyFill="1" applyBorder="1" applyAlignment="1">
      <alignment horizontal="center"/>
    </xf>
    <xf numFmtId="44" fontId="11" fillId="4" borderId="0" xfId="9" applyFont="1" applyFill="1" applyBorder="1"/>
    <xf numFmtId="38" fontId="11" fillId="4" borderId="0" xfId="0" applyNumberFormat="1" applyFont="1" applyFill="1"/>
    <xf numFmtId="0" fontId="11" fillId="4" borderId="0" xfId="0" applyFont="1" applyFill="1" applyAlignment="1">
      <alignment horizontal="right"/>
    </xf>
    <xf numFmtId="0" fontId="12" fillId="4" borderId="0" xfId="38" applyFont="1" applyFill="1" applyBorder="1"/>
    <xf numFmtId="0" fontId="12" fillId="4" borderId="0" xfId="0" applyFont="1" applyFill="1" applyBorder="1"/>
    <xf numFmtId="0" fontId="11" fillId="4" borderId="0" xfId="38" applyFont="1" applyFill="1" applyBorder="1" applyAlignment="1">
      <alignment horizontal="left"/>
    </xf>
    <xf numFmtId="0" fontId="12" fillId="4" borderId="0" xfId="38" applyFont="1" applyFill="1" applyBorder="1" applyAlignment="1">
      <alignment vertical="center"/>
    </xf>
    <xf numFmtId="0" fontId="70" fillId="4" borderId="0" xfId="0" applyFont="1" applyFill="1" applyAlignment="1"/>
    <xf numFmtId="195" fontId="24" fillId="4" borderId="0" xfId="38" applyNumberFormat="1" applyFont="1" applyFill="1" applyAlignment="1">
      <alignment horizontal="right"/>
    </xf>
    <xf numFmtId="10" fontId="76" fillId="4" borderId="0" xfId="38" applyNumberFormat="1" applyFont="1" applyFill="1" applyAlignment="1">
      <alignment horizontal="right"/>
    </xf>
    <xf numFmtId="9" fontId="11" fillId="4" borderId="0" xfId="41" applyFont="1" applyFill="1" applyAlignment="1">
      <alignment horizontal="right"/>
    </xf>
    <xf numFmtId="0" fontId="11" fillId="4" borderId="19" xfId="38" applyFont="1" applyFill="1" applyBorder="1"/>
    <xf numFmtId="10" fontId="11" fillId="4" borderId="7" xfId="38" applyNumberFormat="1" applyFont="1" applyFill="1" applyBorder="1"/>
    <xf numFmtId="0" fontId="11" fillId="4" borderId="7" xfId="38" applyFont="1" applyFill="1" applyBorder="1"/>
    <xf numFmtId="6" fontId="11" fillId="4" borderId="8" xfId="38" applyNumberFormat="1" applyFont="1" applyFill="1" applyBorder="1" applyAlignment="1">
      <alignment horizontal="right"/>
    </xf>
    <xf numFmtId="0" fontId="11" fillId="4" borderId="5" xfId="38" applyFont="1" applyFill="1" applyBorder="1"/>
    <xf numFmtId="6" fontId="11" fillId="4" borderId="2" xfId="38" applyNumberFormat="1" applyFont="1" applyFill="1" applyBorder="1" applyAlignment="1">
      <alignment horizontal="right"/>
    </xf>
    <xf numFmtId="0" fontId="11" fillId="4" borderId="4" xfId="38" applyFont="1" applyFill="1" applyBorder="1"/>
    <xf numFmtId="10" fontId="11" fillId="4" borderId="3" xfId="38" applyNumberFormat="1" applyFont="1" applyFill="1" applyBorder="1"/>
    <xf numFmtId="0" fontId="11" fillId="4" borderId="3" xfId="0" applyFont="1" applyFill="1" applyBorder="1"/>
    <xf numFmtId="6" fontId="11" fillId="4" borderId="9" xfId="38" applyNumberFormat="1" applyFont="1" applyFill="1" applyBorder="1" applyAlignment="1">
      <alignment horizontal="right"/>
    </xf>
    <xf numFmtId="0" fontId="11" fillId="4" borderId="7" xfId="0" applyFont="1" applyFill="1" applyBorder="1" applyAlignment="1"/>
    <xf numFmtId="10" fontId="76" fillId="4" borderId="2" xfId="41" applyNumberFormat="1" applyFont="1" applyFill="1" applyBorder="1" applyAlignment="1">
      <alignment horizontal="right"/>
    </xf>
    <xf numFmtId="0" fontId="11" fillId="4" borderId="5" xfId="38" applyFont="1" applyFill="1" applyBorder="1" applyAlignment="1">
      <alignment horizontal="left"/>
    </xf>
    <xf numFmtId="0" fontId="11" fillId="4" borderId="4" xfId="38" applyFont="1" applyFill="1" applyBorder="1" applyAlignment="1">
      <alignment horizontal="left"/>
    </xf>
    <xf numFmtId="0" fontId="11" fillId="4" borderId="3" xfId="38" applyFont="1" applyFill="1" applyBorder="1"/>
    <xf numFmtId="10" fontId="76" fillId="4" borderId="2" xfId="38" applyNumberFormat="1" applyFont="1" applyFill="1" applyBorder="1"/>
    <xf numFmtId="6" fontId="11" fillId="4" borderId="0" xfId="0" applyNumberFormat="1" applyFont="1" applyFill="1" applyBorder="1"/>
    <xf numFmtId="10" fontId="11" fillId="4" borderId="0" xfId="40" applyNumberFormat="1" applyFont="1" applyFill="1" applyBorder="1"/>
    <xf numFmtId="0" fontId="12" fillId="4" borderId="0" xfId="0" applyFont="1" applyFill="1" applyAlignment="1">
      <alignment horizontal="right"/>
    </xf>
    <xf numFmtId="0" fontId="12" fillId="4" borderId="0" xfId="38" applyFont="1" applyFill="1"/>
    <xf numFmtId="191" fontId="76" fillId="4" borderId="0" xfId="0" applyNumberFormat="1" applyFont="1" applyFill="1"/>
    <xf numFmtId="196" fontId="76" fillId="4" borderId="0" xfId="0" applyNumberFormat="1" applyFont="1" applyFill="1"/>
    <xf numFmtId="197" fontId="76" fillId="4" borderId="2" xfId="38" applyNumberFormat="1" applyFont="1" applyFill="1" applyBorder="1"/>
    <xf numFmtId="0" fontId="12" fillId="4" borderId="0" xfId="38" applyFont="1" applyFill="1" applyBorder="1" applyAlignment="1"/>
    <xf numFmtId="10" fontId="12" fillId="4" borderId="0" xfId="38" applyNumberFormat="1" applyFont="1" applyFill="1" applyBorder="1"/>
    <xf numFmtId="6" fontId="12" fillId="4" borderId="0" xfId="38" applyNumberFormat="1" applyFont="1" applyFill="1" applyBorder="1" applyAlignment="1">
      <alignment horizontal="right"/>
    </xf>
    <xf numFmtId="0" fontId="11" fillId="4" borderId="0" xfId="0" applyFont="1" applyFill="1" applyAlignment="1">
      <alignment horizontal="left"/>
    </xf>
    <xf numFmtId="0" fontId="29" fillId="2" borderId="0" xfId="0" applyFont="1" applyFill="1" applyAlignment="1">
      <alignment horizontal="left"/>
    </xf>
    <xf numFmtId="0" fontId="35" fillId="2" borderId="0" xfId="0" applyFont="1" applyFill="1"/>
    <xf numFmtId="0" fontId="11" fillId="2" borderId="0" xfId="0" applyFont="1" applyFill="1" applyBorder="1" applyAlignment="1">
      <alignment horizontal="center"/>
    </xf>
    <xf numFmtId="0" fontId="12" fillId="2" borderId="0" xfId="0" applyFont="1" applyFill="1" applyBorder="1" applyAlignment="1">
      <alignment horizontal="center"/>
    </xf>
    <xf numFmtId="190" fontId="24" fillId="2" borderId="0" xfId="0" applyNumberFormat="1" applyFont="1" applyFill="1" applyAlignment="1">
      <alignment horizontal="center"/>
    </xf>
    <xf numFmtId="0" fontId="24" fillId="2" borderId="0" xfId="0" applyFont="1" applyFill="1" applyAlignment="1">
      <alignment horizontal="center"/>
    </xf>
    <xf numFmtId="0" fontId="11" fillId="2" borderId="0" xfId="0" applyFont="1" applyFill="1" applyAlignment="1">
      <alignment horizontal="left" vertical="top" wrapText="1"/>
    </xf>
    <xf numFmtId="0" fontId="11" fillId="2" borderId="0" xfId="0" applyFont="1" applyFill="1" applyAlignment="1">
      <alignment horizontal="center" vertical="top" wrapText="1"/>
    </xf>
    <xf numFmtId="190" fontId="11" fillId="2" borderId="0" xfId="0" applyNumberFormat="1" applyFont="1" applyFill="1" applyAlignment="1">
      <alignment horizontal="center" vertical="top" wrapText="1"/>
    </xf>
    <xf numFmtId="190" fontId="11" fillId="2" borderId="0" xfId="0" applyNumberFormat="1" applyFont="1" applyFill="1"/>
    <xf numFmtId="0" fontId="36" fillId="2" borderId="0" xfId="0" applyFont="1" applyFill="1"/>
    <xf numFmtId="10" fontId="24" fillId="2" borderId="0" xfId="0" applyNumberFormat="1" applyFont="1" applyFill="1" applyBorder="1" applyAlignment="1">
      <alignment horizontal="center"/>
    </xf>
    <xf numFmtId="0" fontId="12" fillId="2" borderId="0" xfId="0" applyFont="1" applyFill="1" applyAlignment="1">
      <alignment horizontal="left"/>
    </xf>
    <xf numFmtId="10" fontId="12" fillId="2" borderId="0" xfId="0" applyNumberFormat="1" applyFont="1" applyFill="1" applyAlignment="1">
      <alignment horizontal="center"/>
    </xf>
    <xf numFmtId="0" fontId="11" fillId="2" borderId="0" xfId="0" applyFont="1" applyFill="1" applyAlignment="1">
      <alignment vertical="center"/>
    </xf>
    <xf numFmtId="10" fontId="11" fillId="2" borderId="0" xfId="0" applyNumberFormat="1" applyFont="1" applyFill="1" applyAlignment="1">
      <alignment horizontal="center" vertical="center"/>
    </xf>
    <xf numFmtId="6" fontId="11" fillId="2" borderId="0" xfId="0" applyNumberFormat="1" applyFont="1" applyFill="1" applyAlignment="1">
      <alignment horizontal="center" vertical="center"/>
    </xf>
    <xf numFmtId="6" fontId="11" fillId="2" borderId="0" xfId="0" applyNumberFormat="1" applyFont="1" applyFill="1" applyAlignment="1">
      <alignment horizontal="center"/>
    </xf>
    <xf numFmtId="168" fontId="24" fillId="2" borderId="0" xfId="0" applyNumberFormat="1" applyFont="1" applyFill="1" applyBorder="1" applyAlignment="1">
      <alignment horizontal="center"/>
    </xf>
    <xf numFmtId="0" fontId="11" fillId="2" borderId="0" xfId="0" applyFont="1" applyFill="1" applyBorder="1" applyAlignment="1">
      <alignment horizontal="center" vertical="center"/>
    </xf>
    <xf numFmtId="9" fontId="11" fillId="2" borderId="0" xfId="0" applyNumberFormat="1" applyFont="1" applyFill="1" applyAlignment="1">
      <alignment horizontal="center" vertical="center"/>
    </xf>
    <xf numFmtId="0" fontId="37" fillId="2" borderId="0" xfId="0" applyFont="1" applyFill="1" applyAlignment="1">
      <alignment horizontal="center"/>
    </xf>
    <xf numFmtId="0" fontId="11" fillId="2" borderId="0" xfId="0" applyFont="1" applyFill="1" applyBorder="1" applyAlignment="1">
      <alignment horizontal="right"/>
    </xf>
    <xf numFmtId="198" fontId="76" fillId="4" borderId="0" xfId="0" applyNumberFormat="1" applyFont="1" applyFill="1" applyBorder="1" applyAlignment="1">
      <alignment horizontal="center"/>
    </xf>
    <xf numFmtId="6" fontId="11" fillId="4" borderId="0" xfId="0" applyNumberFormat="1" applyFont="1" applyFill="1" applyAlignment="1">
      <alignment horizontal="center"/>
    </xf>
    <xf numFmtId="0" fontId="11" fillId="2" borderId="0" xfId="0" applyFont="1" applyFill="1" applyBorder="1" applyAlignment="1">
      <alignment vertical="center"/>
    </xf>
    <xf numFmtId="9" fontId="11" fillId="2" borderId="0" xfId="0" applyNumberFormat="1" applyFont="1" applyFill="1" applyBorder="1" applyAlignment="1">
      <alignment horizontal="center" vertical="center"/>
    </xf>
    <xf numFmtId="6" fontId="11" fillId="2" borderId="0" xfId="0" applyNumberFormat="1" applyFont="1" applyFill="1" applyBorder="1" applyAlignment="1">
      <alignment horizontal="center" vertical="center"/>
    </xf>
    <xf numFmtId="6" fontId="11" fillId="4" borderId="0" xfId="0" applyNumberFormat="1" applyFont="1" applyFill="1" applyBorder="1" applyAlignment="1">
      <alignment horizontal="center"/>
    </xf>
    <xf numFmtId="9" fontId="24" fillId="2" borderId="0" xfId="0" applyNumberFormat="1" applyFont="1" applyFill="1" applyBorder="1" applyAlignment="1">
      <alignment horizontal="center"/>
    </xf>
    <xf numFmtId="168" fontId="11" fillId="2" borderId="0" xfId="0" applyNumberFormat="1" applyFont="1" applyFill="1" applyBorder="1" applyAlignment="1">
      <alignment horizontal="center"/>
    </xf>
    <xf numFmtId="0" fontId="12" fillId="2" borderId="0" xfId="0" applyFont="1" applyFill="1" applyBorder="1" applyAlignment="1">
      <alignment horizontal="center" vertical="center"/>
    </xf>
    <xf numFmtId="10" fontId="17" fillId="2" borderId="0" xfId="0" applyNumberFormat="1" applyFont="1" applyFill="1" applyAlignment="1">
      <alignment horizontal="center" vertical="center"/>
    </xf>
    <xf numFmtId="0" fontId="11" fillId="2" borderId="0" xfId="0" applyFont="1" applyFill="1" applyAlignment="1">
      <alignment horizontal="right" vertical="center"/>
    </xf>
    <xf numFmtId="198" fontId="76" fillId="2" borderId="0" xfId="0" applyNumberFormat="1" applyFont="1" applyFill="1" applyBorder="1" applyAlignment="1">
      <alignment horizontal="center"/>
    </xf>
    <xf numFmtId="6" fontId="12" fillId="2" borderId="0" xfId="0" applyNumberFormat="1" applyFont="1" applyFill="1" applyAlignment="1">
      <alignment horizontal="center"/>
    </xf>
    <xf numFmtId="166" fontId="11" fillId="2" borderId="0" xfId="0" applyNumberFormat="1" applyFont="1" applyFill="1" applyAlignment="1">
      <alignment horizontal="center"/>
    </xf>
    <xf numFmtId="8" fontId="11" fillId="2" borderId="0" xfId="0" applyNumberFormat="1" applyFont="1" applyFill="1" applyAlignment="1">
      <alignment horizontal="center"/>
    </xf>
    <xf numFmtId="0" fontId="87" fillId="2" borderId="0" xfId="0" applyFont="1" applyFill="1"/>
    <xf numFmtId="0" fontId="88" fillId="2" borderId="0" xfId="0" applyFont="1" applyFill="1" applyAlignment="1">
      <alignment horizontal="right"/>
    </xf>
    <xf numFmtId="166" fontId="12" fillId="2" borderId="0" xfId="0" applyNumberFormat="1" applyFont="1" applyFill="1" applyAlignment="1">
      <alignment horizontal="right"/>
    </xf>
    <xf numFmtId="166" fontId="11" fillId="2" borderId="0" xfId="0" applyNumberFormat="1" applyFont="1" applyFill="1" applyAlignment="1">
      <alignment horizontal="right"/>
    </xf>
    <xf numFmtId="6" fontId="76" fillId="4" borderId="0" xfId="0" applyNumberFormat="1" applyFont="1" applyFill="1" applyAlignment="1">
      <alignment horizontal="center"/>
    </xf>
    <xf numFmtId="0" fontId="12" fillId="4" borderId="0" xfId="0" quotePrefix="1" applyFont="1" applyFill="1" applyBorder="1" applyAlignment="1"/>
    <xf numFmtId="0" fontId="12" fillId="4" borderId="0" xfId="0" applyFont="1" applyFill="1" applyBorder="1" applyAlignment="1"/>
    <xf numFmtId="168" fontId="11" fillId="2" borderId="0" xfId="0" applyNumberFormat="1" applyFont="1" applyFill="1" applyBorder="1"/>
    <xf numFmtId="6" fontId="12" fillId="2" borderId="0" xfId="0" applyNumberFormat="1" applyFont="1" applyFill="1" applyBorder="1" applyAlignment="1">
      <alignment horizontal="center"/>
    </xf>
    <xf numFmtId="0" fontId="88" fillId="4" borderId="0" xfId="0" applyFont="1" applyFill="1" applyAlignment="1"/>
    <xf numFmtId="6" fontId="11" fillId="6" borderId="0" xfId="0" applyNumberFormat="1" applyFont="1" applyFill="1" applyAlignment="1">
      <alignment horizontal="center" vertical="center"/>
    </xf>
    <xf numFmtId="0" fontId="37" fillId="6" borderId="0" xfId="0" applyFont="1" applyFill="1" applyAlignment="1">
      <alignment horizontal="right"/>
    </xf>
    <xf numFmtId="0" fontId="11" fillId="4" borderId="0" xfId="18" applyFont="1" applyFill="1" applyAlignment="1">
      <alignment horizontal="center"/>
    </xf>
    <xf numFmtId="0" fontId="11" fillId="2" borderId="0" xfId="0" applyFont="1" applyFill="1"/>
    <xf numFmtId="0" fontId="11" fillId="2" borderId="0" xfId="0" applyFont="1" applyFill="1" applyAlignment="1">
      <alignment horizontal="center"/>
    </xf>
    <xf numFmtId="0" fontId="11" fillId="2" borderId="2" xfId="0" applyFont="1" applyFill="1" applyBorder="1"/>
    <xf numFmtId="0" fontId="11" fillId="2" borderId="3" xfId="0" applyFont="1" applyFill="1" applyBorder="1"/>
    <xf numFmtId="0" fontId="11" fillId="2" borderId="4" xfId="0" applyFont="1" applyFill="1" applyBorder="1"/>
    <xf numFmtId="0" fontId="11" fillId="2" borderId="5" xfId="0" applyFont="1" applyFill="1" applyBorder="1"/>
    <xf numFmtId="0" fontId="13" fillId="2" borderId="19" xfId="0" quotePrefix="1" applyFont="1" applyFill="1" applyBorder="1" applyAlignment="1"/>
    <xf numFmtId="0" fontId="13" fillId="2" borderId="7" xfId="0" quotePrefix="1" applyFont="1" applyFill="1" applyBorder="1" applyAlignment="1"/>
    <xf numFmtId="0" fontId="13" fillId="2" borderId="8" xfId="0" quotePrefix="1" applyFont="1" applyFill="1" applyBorder="1" applyAlignment="1"/>
    <xf numFmtId="0" fontId="13" fillId="2" borderId="0" xfId="0" quotePrefix="1" applyFont="1" applyFill="1"/>
    <xf numFmtId="0" fontId="90" fillId="2" borderId="0" xfId="0" applyFont="1" applyFill="1"/>
    <xf numFmtId="0" fontId="90" fillId="3" borderId="0" xfId="0" applyFont="1" applyFill="1"/>
    <xf numFmtId="0" fontId="11" fillId="2" borderId="0" xfId="0" applyFont="1" applyFill="1" applyAlignment="1">
      <alignment horizontal="right"/>
    </xf>
    <xf numFmtId="8" fontId="11" fillId="2" borderId="0" xfId="0" applyNumberFormat="1" applyFont="1" applyFill="1"/>
    <xf numFmtId="0" fontId="11" fillId="2" borderId="0" xfId="0" applyFont="1" applyFill="1" applyAlignment="1"/>
    <xf numFmtId="0" fontId="91" fillId="4" borderId="0" xfId="20" applyFont="1" applyFill="1" applyAlignment="1">
      <alignment horizontal="left" indent="1"/>
    </xf>
    <xf numFmtId="0" fontId="13" fillId="2" borderId="0" xfId="0" applyFont="1" applyFill="1"/>
    <xf numFmtId="8" fontId="13" fillId="2" borderId="0" xfId="0" applyNumberFormat="1" applyFont="1" applyFill="1"/>
    <xf numFmtId="0" fontId="88" fillId="2" borderId="0" xfId="0" applyFont="1" applyFill="1" applyAlignment="1"/>
    <xf numFmtId="164" fontId="11" fillId="2" borderId="0" xfId="0" applyNumberFormat="1" applyFont="1" applyFill="1"/>
    <xf numFmtId="8" fontId="5" fillId="14" borderId="0" xfId="0" applyNumberFormat="1" applyFont="1" applyFill="1" applyAlignment="1"/>
    <xf numFmtId="8" fontId="8" fillId="14" borderId="0" xfId="0" applyNumberFormat="1" applyFont="1" applyFill="1" applyAlignment="1"/>
    <xf numFmtId="6" fontId="75" fillId="14" borderId="0" xfId="0" applyNumberFormat="1" applyFont="1" applyFill="1" applyAlignment="1"/>
    <xf numFmtId="8" fontId="75" fillId="15" borderId="0" xfId="0" applyNumberFormat="1" applyFont="1" applyFill="1" applyAlignment="1"/>
    <xf numFmtId="8" fontId="5" fillId="15" borderId="0" xfId="0" applyNumberFormat="1" applyFont="1" applyFill="1" applyAlignment="1"/>
    <xf numFmtId="8" fontId="79" fillId="15" borderId="0" xfId="0" applyNumberFormat="1" applyFont="1" applyFill="1" applyAlignment="1"/>
    <xf numFmtId="10" fontId="66" fillId="15" borderId="0" xfId="40" applyNumberFormat="1" applyFont="1" applyFill="1" applyAlignment="1"/>
    <xf numFmtId="6" fontId="75" fillId="15" borderId="0" xfId="0" applyNumberFormat="1" applyFont="1" applyFill="1" applyAlignment="1"/>
    <xf numFmtId="8" fontId="5" fillId="2" borderId="0" xfId="0" applyNumberFormat="1" applyFont="1" applyFill="1"/>
    <xf numFmtId="0" fontId="44" fillId="2" borderId="0" xfId="18" applyFont="1" applyFill="1" applyBorder="1" applyAlignment="1">
      <alignment horizontal="center"/>
    </xf>
    <xf numFmtId="0" fontId="6" fillId="4" borderId="0" xfId="18" applyFont="1" applyFill="1" applyBorder="1" applyAlignment="1">
      <alignment horizontal="center"/>
    </xf>
    <xf numFmtId="0" fontId="45" fillId="4" borderId="0" xfId="18" applyFont="1" applyFill="1" applyAlignment="1">
      <alignment horizontal="center"/>
    </xf>
    <xf numFmtId="6" fontId="11" fillId="2" borderId="0" xfId="0" quotePrefix="1" applyNumberFormat="1" applyFont="1" applyFill="1" applyAlignment="1">
      <alignment horizontal="center"/>
    </xf>
    <xf numFmtId="0" fontId="11" fillId="4" borderId="0" xfId="0" applyFont="1" applyFill="1" applyAlignment="1">
      <alignment horizontal="center"/>
    </xf>
    <xf numFmtId="0" fontId="11" fillId="2" borderId="0" xfId="0" quotePrefix="1" applyFont="1" applyFill="1" applyAlignment="1">
      <alignment horizontal="center"/>
    </xf>
    <xf numFmtId="8" fontId="11" fillId="2" borderId="0" xfId="0" applyNumberFormat="1" applyFont="1" applyFill="1" applyAlignment="1">
      <alignment horizontal="left" indent="3"/>
    </xf>
    <xf numFmtId="0" fontId="11" fillId="2" borderId="0" xfId="0" applyFont="1" applyFill="1" applyAlignment="1">
      <alignment horizontal="left" indent="3"/>
    </xf>
    <xf numFmtId="10" fontId="76" fillId="2" borderId="0" xfId="0" applyNumberFormat="1" applyFont="1" applyFill="1" applyAlignment="1">
      <alignment horizontal="center" vertical="top"/>
    </xf>
    <xf numFmtId="0" fontId="11" fillId="2" borderId="0" xfId="0" applyFont="1" applyFill="1" applyAlignment="1">
      <alignment horizontal="left" wrapText="1"/>
    </xf>
    <xf numFmtId="0" fontId="11" fillId="2" borderId="0" xfId="0" applyFont="1" applyFill="1" applyAlignment="1">
      <alignment horizontal="center"/>
    </xf>
    <xf numFmtId="0" fontId="11" fillId="4" borderId="0" xfId="0" applyFont="1" applyFill="1" applyAlignment="1">
      <alignment horizontal="left"/>
    </xf>
    <xf numFmtId="0" fontId="11" fillId="2" borderId="0" xfId="0" applyFont="1" applyFill="1" applyAlignment="1">
      <alignment horizontal="left" indent="2"/>
    </xf>
    <xf numFmtId="0" fontId="12" fillId="4" borderId="0" xfId="0" applyFont="1" applyFill="1" applyAlignment="1">
      <alignment horizontal="center"/>
    </xf>
    <xf numFmtId="8" fontId="11" fillId="4" borderId="0" xfId="0" applyNumberFormat="1" applyFont="1" applyFill="1" applyAlignment="1">
      <alignment horizontal="center"/>
    </xf>
    <xf numFmtId="8" fontId="11" fillId="2" borderId="0" xfId="0" applyNumberFormat="1" applyFont="1" applyFill="1" applyAlignment="1">
      <alignment horizontal="center"/>
    </xf>
    <xf numFmtId="0" fontId="90" fillId="3" borderId="0" xfId="0" applyFont="1" applyFill="1" applyAlignment="1">
      <alignment horizontal="center"/>
    </xf>
    <xf numFmtId="0" fontId="90" fillId="3" borderId="0" xfId="0" applyFont="1" applyFill="1" applyAlignment="1">
      <alignment horizontal="left" indent="2"/>
    </xf>
    <xf numFmtId="8" fontId="76" fillId="2" borderId="0" xfId="0" applyNumberFormat="1" applyFont="1" applyFill="1" applyAlignment="1">
      <alignment horizontal="center"/>
    </xf>
    <xf numFmtId="8" fontId="5" fillId="4" borderId="0" xfId="0" applyNumberFormat="1" applyFont="1" applyFill="1" applyAlignment="1">
      <alignment horizontal="center"/>
    </xf>
    <xf numFmtId="0" fontId="5" fillId="4" borderId="0" xfId="0" applyFont="1" applyFill="1" applyAlignment="1">
      <alignment horizontal="center"/>
    </xf>
    <xf numFmtId="8" fontId="10" fillId="4" borderId="0" xfId="0" applyNumberFormat="1" applyFont="1" applyFill="1" applyAlignment="1">
      <alignment horizontal="center"/>
    </xf>
    <xf numFmtId="8" fontId="5" fillId="4" borderId="0" xfId="0" applyNumberFormat="1" applyFont="1" applyFill="1" applyAlignment="1">
      <alignment horizontal="left" indent="3"/>
    </xf>
    <xf numFmtId="0" fontId="5" fillId="4" borderId="0" xfId="0" applyFont="1" applyFill="1" applyAlignment="1">
      <alignment horizontal="left" indent="3"/>
    </xf>
    <xf numFmtId="6" fontId="5" fillId="4" borderId="0" xfId="0" applyNumberFormat="1" applyFont="1" applyFill="1" applyAlignment="1">
      <alignment horizontal="center"/>
    </xf>
    <xf numFmtId="8" fontId="75" fillId="4" borderId="0" xfId="0" applyNumberFormat="1" applyFont="1" applyFill="1" applyAlignment="1">
      <alignment horizontal="center"/>
    </xf>
    <xf numFmtId="0" fontId="7" fillId="5" borderId="0" xfId="0" applyFont="1" applyFill="1" applyAlignment="1">
      <alignment horizontal="center"/>
    </xf>
    <xf numFmtId="0" fontId="7" fillId="5" borderId="0" xfId="0" applyFont="1" applyFill="1" applyAlignment="1">
      <alignment horizontal="left" indent="2"/>
    </xf>
    <xf numFmtId="0" fontId="4" fillId="4" borderId="0" xfId="0" applyFont="1" applyFill="1" applyAlignment="1">
      <alignment horizontal="center"/>
    </xf>
    <xf numFmtId="0" fontId="6" fillId="4" borderId="0" xfId="0" applyFont="1" applyFill="1" applyAlignment="1">
      <alignment horizontal="center"/>
    </xf>
    <xf numFmtId="6" fontId="75" fillId="4" borderId="0" xfId="0" applyNumberFormat="1" applyFont="1" applyFill="1" applyAlignment="1">
      <alignment horizontal="center"/>
    </xf>
    <xf numFmtId="8" fontId="79" fillId="4" borderId="0" xfId="0" applyNumberFormat="1" applyFont="1" applyFill="1" applyAlignment="1">
      <alignment horizontal="center"/>
    </xf>
    <xf numFmtId="10" fontId="66" fillId="4" borderId="0" xfId="40" applyNumberFormat="1" applyFont="1" applyFill="1" applyAlignment="1">
      <alignment horizontal="center"/>
    </xf>
    <xf numFmtId="8" fontId="66" fillId="4" borderId="0" xfId="0" applyNumberFormat="1" applyFont="1" applyFill="1" applyAlignment="1">
      <alignment horizontal="center"/>
    </xf>
    <xf numFmtId="0" fontId="75" fillId="4" borderId="0" xfId="0" applyFont="1" applyFill="1" applyAlignment="1">
      <alignment horizontal="left"/>
    </xf>
    <xf numFmtId="0" fontId="7" fillId="4" borderId="0" xfId="0" applyFont="1" applyFill="1" applyAlignment="1">
      <alignment horizontal="left" indent="2"/>
    </xf>
    <xf numFmtId="0" fontId="12" fillId="4" borderId="0" xfId="18" applyFont="1" applyFill="1" applyAlignment="1">
      <alignment horizontal="center"/>
    </xf>
    <xf numFmtId="169" fontId="76" fillId="7" borderId="0" xfId="18" applyNumberFormat="1" applyFont="1" applyFill="1" applyAlignment="1">
      <alignment horizontal="center"/>
    </xf>
    <xf numFmtId="170" fontId="11" fillId="4" borderId="0" xfId="18" applyNumberFormat="1" applyFont="1" applyFill="1" applyAlignment="1">
      <alignment horizontal="center"/>
    </xf>
    <xf numFmtId="171" fontId="11" fillId="7" borderId="0" xfId="18" applyNumberFormat="1" applyFont="1" applyFill="1" applyAlignment="1">
      <alignment horizontal="center"/>
    </xf>
    <xf numFmtId="0" fontId="14" fillId="4" borderId="0" xfId="0" applyFont="1" applyFill="1" applyAlignment="1">
      <alignment horizontal="left"/>
    </xf>
    <xf numFmtId="0" fontId="5" fillId="4" borderId="0" xfId="0" applyFont="1" applyFill="1" applyAlignment="1">
      <alignment horizontal="left"/>
    </xf>
    <xf numFmtId="0" fontId="60" fillId="4" borderId="0" xfId="0" applyFont="1" applyFill="1" applyAlignment="1">
      <alignment horizontal="center"/>
    </xf>
    <xf numFmtId="0" fontId="58" fillId="4" borderId="0" xfId="0" applyFont="1" applyFill="1" applyAlignment="1">
      <alignment horizontal="left"/>
    </xf>
    <xf numFmtId="0" fontId="59" fillId="4" borderId="0" xfId="0" applyFont="1" applyFill="1" applyAlignment="1">
      <alignment horizontal="left"/>
    </xf>
    <xf numFmtId="0" fontId="89" fillId="2" borderId="0" xfId="15" applyFont="1" applyFill="1" applyAlignment="1" applyProtection="1">
      <alignment horizontal="center"/>
    </xf>
    <xf numFmtId="0" fontId="11" fillId="4" borderId="19" xfId="18" applyFont="1" applyFill="1" applyBorder="1" applyAlignment="1">
      <alignment horizontal="left"/>
    </xf>
    <xf numFmtId="0" fontId="11" fillId="4" borderId="7" xfId="18" applyFont="1" applyFill="1" applyBorder="1" applyAlignment="1">
      <alignment horizontal="left"/>
    </xf>
    <xf numFmtId="0" fontId="11" fillId="4" borderId="5" xfId="18" applyFont="1" applyFill="1" applyBorder="1" applyAlignment="1">
      <alignment horizontal="left"/>
    </xf>
    <xf numFmtId="0" fontId="11" fillId="4" borderId="0" xfId="18" applyFont="1" applyFill="1" applyBorder="1" applyAlignment="1">
      <alignment horizontal="left"/>
    </xf>
    <xf numFmtId="0" fontId="85" fillId="13" borderId="21" xfId="18" applyFont="1" applyFill="1" applyBorder="1" applyAlignment="1">
      <alignment horizontal="center" vertical="center"/>
    </xf>
    <xf numFmtId="0" fontId="85" fillId="13" borderId="18" xfId="18" applyFont="1" applyFill="1" applyBorder="1" applyAlignment="1">
      <alignment horizontal="center" vertical="center"/>
    </xf>
    <xf numFmtId="0" fontId="85" fillId="13" borderId="17" xfId="18" applyFont="1" applyFill="1" applyBorder="1" applyAlignment="1">
      <alignment horizontal="center" vertical="center"/>
    </xf>
    <xf numFmtId="10" fontId="28" fillId="2" borderId="0" xfId="18" applyNumberFormat="1" applyFont="1" applyFill="1" applyAlignment="1">
      <alignment horizontal="center" vertical="center"/>
    </xf>
    <xf numFmtId="6" fontId="27" fillId="2" borderId="0" xfId="18" applyNumberFormat="1" applyFont="1" applyFill="1" applyAlignment="1">
      <alignment horizontal="center" vertical="center"/>
    </xf>
    <xf numFmtId="0" fontId="27" fillId="4" borderId="0" xfId="18" applyFont="1" applyFill="1" applyAlignment="1">
      <alignment horizontal="center" vertical="center" wrapText="1"/>
    </xf>
    <xf numFmtId="6" fontId="28" fillId="2" borderId="0" xfId="18" applyNumberFormat="1" applyFont="1" applyFill="1" applyAlignment="1">
      <alignment horizontal="center" vertical="center"/>
    </xf>
    <xf numFmtId="0" fontId="62" fillId="2" borderId="0" xfId="18" applyFont="1" applyFill="1" applyAlignment="1">
      <alignment horizontal="left" vertical="center" wrapText="1"/>
    </xf>
    <xf numFmtId="6" fontId="76" fillId="2" borderId="0" xfId="18" applyNumberFormat="1" applyFont="1" applyFill="1" applyAlignment="1">
      <alignment horizontal="center"/>
    </xf>
    <xf numFmtId="0" fontId="12" fillId="2" borderId="0" xfId="18" applyFont="1" applyFill="1" applyAlignment="1">
      <alignment horizontal="left" vertical="center" wrapText="1"/>
    </xf>
    <xf numFmtId="0" fontId="88" fillId="2" borderId="0" xfId="18" applyFont="1" applyFill="1" applyAlignment="1">
      <alignment horizontal="center"/>
    </xf>
    <xf numFmtId="10" fontId="11" fillId="2" borderId="21" xfId="18" applyNumberFormat="1" applyFont="1" applyFill="1" applyBorder="1" applyAlignment="1">
      <alignment horizontal="center" vertical="center"/>
    </xf>
    <xf numFmtId="10" fontId="11" fillId="2" borderId="18" xfId="18" applyNumberFormat="1" applyFont="1" applyFill="1" applyBorder="1" applyAlignment="1">
      <alignment horizontal="center" vertical="center"/>
    </xf>
    <xf numFmtId="10" fontId="11" fillId="2" borderId="17" xfId="18" applyNumberFormat="1" applyFont="1" applyFill="1" applyBorder="1" applyAlignment="1">
      <alignment horizontal="center" vertical="center"/>
    </xf>
    <xf numFmtId="6" fontId="12" fillId="0" borderId="21" xfId="18" applyNumberFormat="1" applyFont="1" applyFill="1" applyBorder="1" applyAlignment="1">
      <alignment horizontal="center" vertical="center"/>
    </xf>
    <xf numFmtId="6" fontId="12" fillId="0" borderId="18" xfId="18" applyNumberFormat="1" applyFont="1" applyFill="1" applyBorder="1" applyAlignment="1">
      <alignment horizontal="center" vertical="center"/>
    </xf>
    <xf numFmtId="6" fontId="12" fillId="0" borderId="17" xfId="18" applyNumberFormat="1" applyFont="1" applyFill="1" applyBorder="1" applyAlignment="1">
      <alignment horizontal="center" vertical="center"/>
    </xf>
    <xf numFmtId="6" fontId="12" fillId="2" borderId="21" xfId="18" applyNumberFormat="1" applyFont="1" applyFill="1" applyBorder="1" applyAlignment="1">
      <alignment horizontal="center" vertical="center"/>
    </xf>
    <xf numFmtId="6" fontId="12" fillId="2" borderId="17" xfId="18" applyNumberFormat="1" applyFont="1" applyFill="1" applyBorder="1" applyAlignment="1">
      <alignment horizontal="center" vertical="center"/>
    </xf>
    <xf numFmtId="0" fontId="37" fillId="2" borderId="0" xfId="0" applyFont="1" applyFill="1" applyAlignment="1">
      <alignment horizontal="right"/>
    </xf>
    <xf numFmtId="0" fontId="37" fillId="2" borderId="0" xfId="0" applyFont="1" applyFill="1" applyAlignment="1">
      <alignment horizontal="right" indent="1"/>
    </xf>
    <xf numFmtId="0" fontId="11" fillId="4" borderId="0" xfId="18" applyFont="1" applyFill="1" applyAlignment="1">
      <alignment horizontal="left"/>
    </xf>
    <xf numFmtId="0" fontId="17" fillId="2" borderId="11" xfId="18" applyFont="1" applyFill="1" applyBorder="1" applyAlignment="1">
      <alignment horizontal="center" vertical="top" wrapText="1"/>
    </xf>
    <xf numFmtId="6" fontId="33" fillId="2" borderId="0" xfId="18" applyNumberFormat="1" applyFont="1" applyFill="1" applyAlignment="1">
      <alignment horizontal="center"/>
    </xf>
    <xf numFmtId="6" fontId="49" fillId="2" borderId="0" xfId="18" applyNumberFormat="1" applyFont="1" applyFill="1" applyAlignment="1">
      <alignment horizontal="center"/>
    </xf>
    <xf numFmtId="6" fontId="50" fillId="2" borderId="0" xfId="18" applyNumberFormat="1" applyFont="1" applyFill="1" applyAlignment="1">
      <alignment horizontal="center"/>
    </xf>
    <xf numFmtId="0" fontId="11" fillId="4" borderId="0" xfId="18" applyFont="1" applyFill="1" applyAlignment="1">
      <alignment horizontal="center"/>
    </xf>
    <xf numFmtId="0" fontId="11" fillId="4" borderId="3" xfId="18" applyFont="1" applyFill="1" applyBorder="1" applyAlignment="1">
      <alignment horizontal="center"/>
    </xf>
    <xf numFmtId="0" fontId="11" fillId="2" borderId="9" xfId="18" applyFont="1" applyFill="1" applyBorder="1" applyAlignment="1">
      <alignment horizontal="center"/>
    </xf>
    <xf numFmtId="0" fontId="11" fillId="2" borderId="4" xfId="18" applyFont="1" applyFill="1" applyBorder="1" applyAlignment="1">
      <alignment horizontal="center"/>
    </xf>
    <xf numFmtId="0" fontId="40" fillId="2" borderId="19" xfId="18" applyFont="1" applyFill="1" applyBorder="1" applyAlignment="1">
      <alignment horizontal="left"/>
    </xf>
    <xf numFmtId="0" fontId="40" fillId="2" borderId="7" xfId="18" applyFont="1" applyFill="1" applyBorder="1" applyAlignment="1">
      <alignment horizontal="left"/>
    </xf>
    <xf numFmtId="0" fontId="41" fillId="2" borderId="19" xfId="18" applyFont="1" applyFill="1" applyBorder="1" applyAlignment="1">
      <alignment horizontal="left"/>
    </xf>
    <xf numFmtId="0" fontId="41" fillId="2" borderId="7" xfId="18" applyFont="1" applyFill="1" applyBorder="1" applyAlignment="1">
      <alignment horizontal="left"/>
    </xf>
    <xf numFmtId="0" fontId="45" fillId="2" borderId="0" xfId="18" applyFont="1" applyFill="1" applyAlignment="1">
      <alignment horizontal="center"/>
    </xf>
    <xf numFmtId="0" fontId="94" fillId="4" borderId="0" xfId="18" applyFont="1" applyFill="1" applyAlignment="1">
      <alignment horizontal="center"/>
    </xf>
    <xf numFmtId="0" fontId="94" fillId="4" borderId="0" xfId="18" applyFont="1" applyFill="1" applyAlignment="1">
      <alignment horizontal="center"/>
    </xf>
    <xf numFmtId="0" fontId="95" fillId="2" borderId="22" xfId="53" applyFont="1" applyFill="1" applyBorder="1" applyAlignment="1">
      <alignment horizontal="center" vertical="center"/>
    </xf>
    <xf numFmtId="0" fontId="95" fillId="2" borderId="23" xfId="53" applyFont="1" applyFill="1" applyBorder="1" applyAlignment="1">
      <alignment horizontal="center" vertical="center"/>
    </xf>
    <xf numFmtId="0" fontId="95" fillId="2" borderId="24" xfId="53" applyFont="1" applyFill="1" applyBorder="1" applyAlignment="1">
      <alignment horizontal="center" vertical="center"/>
    </xf>
    <xf numFmtId="0" fontId="11" fillId="2" borderId="0" xfId="34" applyFont="1" applyFill="1" applyBorder="1"/>
    <xf numFmtId="0" fontId="96" fillId="4" borderId="0" xfId="15" applyFont="1" applyFill="1" applyAlignment="1" applyProtection="1">
      <alignment horizontal="center" vertical="center"/>
    </xf>
    <xf numFmtId="0" fontId="44" fillId="2" borderId="0" xfId="18" applyFont="1" applyFill="1" applyBorder="1" applyAlignment="1"/>
    <xf numFmtId="0" fontId="45" fillId="4" borderId="0" xfId="18" applyFont="1" applyFill="1" applyAlignment="1"/>
    <xf numFmtId="0" fontId="6" fillId="4" borderId="0" xfId="18" applyFont="1" applyFill="1" applyBorder="1" applyAlignment="1"/>
    <xf numFmtId="0" fontId="45" fillId="2" borderId="0" xfId="18" applyFont="1" applyFill="1" applyAlignment="1"/>
  </cellXfs>
  <cellStyles count="54">
    <cellStyle name="_Comma" xfId="1"/>
    <cellStyle name="_Currency" xfId="2"/>
    <cellStyle name="_Multiple" xfId="3"/>
    <cellStyle name="Comma 10" xfId="4"/>
    <cellStyle name="Comma 12" xfId="5"/>
    <cellStyle name="Comma 2" xfId="6"/>
    <cellStyle name="Comma 2 2" xfId="7"/>
    <cellStyle name="Comma 3" xfId="8"/>
    <cellStyle name="Currency 2" xfId="9"/>
    <cellStyle name="Currency 3" xfId="10"/>
    <cellStyle name="Currency 4" xfId="11"/>
    <cellStyle name="DATE" xfId="12"/>
    <cellStyle name="FORMULA" xfId="13"/>
    <cellStyle name="HIDE" xfId="14"/>
    <cellStyle name="Hyperlink 2" xfId="15"/>
    <cellStyle name="LINK" xfId="16"/>
    <cellStyle name="Nor@„l_IRRSENS" xfId="17"/>
    <cellStyle name="Normal" xfId="0" builtinId="0"/>
    <cellStyle name="Normal 10" xfId="18"/>
    <cellStyle name="Normal 11" xfId="19"/>
    <cellStyle name="Normal 12" xfId="20"/>
    <cellStyle name="Normal 2" xfId="21"/>
    <cellStyle name="Normal 2 2" xfId="22"/>
    <cellStyle name="Normal 2_Clark Comparison (2)" xfId="23"/>
    <cellStyle name="Normal 28" xfId="24"/>
    <cellStyle name="Normal 3" xfId="25"/>
    <cellStyle name="Normal 4" xfId="26"/>
    <cellStyle name="Normal 4 2" xfId="27"/>
    <cellStyle name="Normal 4 3" xfId="28"/>
    <cellStyle name="Normal 4 4" xfId="29"/>
    <cellStyle name="Normal 4 5" xfId="30"/>
    <cellStyle name="Normal 4 6" xfId="31"/>
    <cellStyle name="Normal 4 7" xfId="32"/>
    <cellStyle name="Normal 5" xfId="33"/>
    <cellStyle name="Normal 6" xfId="34"/>
    <cellStyle name="Normal 6 2" xfId="53"/>
    <cellStyle name="Normal 7" xfId="35"/>
    <cellStyle name="Normal 8" xfId="36"/>
    <cellStyle name="Normal 9" xfId="37"/>
    <cellStyle name="Normal_2Assumptions (Input)" xfId="38"/>
    <cellStyle name="OVERWRITE" xfId="39"/>
    <cellStyle name="Percent" xfId="40" builtinId="5"/>
    <cellStyle name="Percent 2" xfId="41"/>
    <cellStyle name="Percent 2 2" xfId="42"/>
    <cellStyle name="Percent 3" xfId="43"/>
    <cellStyle name="Percent 4" xfId="44"/>
    <cellStyle name="Percent 4 2" xfId="45"/>
    <cellStyle name="Percent 4 3" xfId="46"/>
    <cellStyle name="Percent 4 4" xfId="47"/>
    <cellStyle name="Percent 4 5" xfId="48"/>
    <cellStyle name="Percent 4 6" xfId="49"/>
    <cellStyle name="Percent 4 7" xfId="50"/>
    <cellStyle name="Percent 5" xfId="51"/>
    <cellStyle name="Percent 6" xfId="52"/>
  </cellStyles>
  <dxfs count="7">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400" b="1" i="0" u="none" strike="noStrike" baseline="0">
                <a:solidFill>
                  <a:srgbClr val="000000"/>
                </a:solidFill>
                <a:latin typeface="Garamond"/>
                <a:ea typeface="Garamond"/>
                <a:cs typeface="Garamond"/>
              </a:defRPr>
            </a:pPr>
            <a:r>
              <a:rPr lang="en-US"/>
              <a:t>Principal Payments</a:t>
            </a:r>
          </a:p>
        </c:rich>
      </c:tx>
      <c:layout>
        <c:manualLayout>
          <c:xMode val="edge"/>
          <c:yMode val="edge"/>
          <c:x val="0.29489286274131504"/>
          <c:y val="3.6132612660705547E-2"/>
        </c:manualLayout>
      </c:layout>
      <c:overlay val="0"/>
    </c:title>
    <c:autoTitleDeleted val="0"/>
    <c:plotArea>
      <c:layout>
        <c:manualLayout>
          <c:layoutTarget val="inner"/>
          <c:xMode val="edge"/>
          <c:yMode val="edge"/>
          <c:x val="0.10302197802197804"/>
          <c:y val="8.0508474576271236E-2"/>
          <c:w val="0.88598901098901095"/>
          <c:h val="0.82838983050847514"/>
        </c:manualLayout>
      </c:layout>
      <c:lineChart>
        <c:grouping val="stacked"/>
        <c:varyColors val="0"/>
        <c:ser>
          <c:idx val="0"/>
          <c:order val="0"/>
          <c:tx>
            <c:v>Principal</c:v>
          </c:tx>
          <c:marker>
            <c:symbol val="none"/>
          </c:marker>
          <c:val>
            <c:numRef>
              <c:f>'Refi Amort Table'!$G$12:$G$371</c:f>
              <c:numCache>
                <c:formatCode>"$"#,##0_);[Red]\("$"#,##0\)</c:formatCode>
                <c:ptCount val="360"/>
                <c:pt idx="0">
                  <c:v>328.8794977972284</c:v>
                </c:pt>
                <c:pt idx="1">
                  <c:v>330.4553787241457</c:v>
                </c:pt>
                <c:pt idx="2">
                  <c:v>332.03881074720994</c:v>
                </c:pt>
                <c:pt idx="3">
                  <c:v>333.62983004871057</c:v>
                </c:pt>
                <c:pt idx="4">
                  <c:v>335.22847298433771</c:v>
                </c:pt>
                <c:pt idx="5">
                  <c:v>336.83477608405519</c:v>
                </c:pt>
                <c:pt idx="6">
                  <c:v>338.44877605279908</c:v>
                </c:pt>
                <c:pt idx="7">
                  <c:v>340.07050977140898</c:v>
                </c:pt>
                <c:pt idx="8">
                  <c:v>341.70001429738477</c:v>
                </c:pt>
                <c:pt idx="9">
                  <c:v>343.33732686587609</c:v>
                </c:pt>
                <c:pt idx="10">
                  <c:v>344.98248489043908</c:v>
                </c:pt>
                <c:pt idx="11">
                  <c:v>346.63552596390946</c:v>
                </c:pt>
                <c:pt idx="12">
                  <c:v>348.29648785910103</c:v>
                </c:pt>
                <c:pt idx="13">
                  <c:v>349.96540853014449</c:v>
                </c:pt>
                <c:pt idx="14">
                  <c:v>351.64232611266198</c:v>
                </c:pt>
                <c:pt idx="15">
                  <c:v>353.32727892528055</c:v>
                </c:pt>
                <c:pt idx="16">
                  <c:v>355.02030547015602</c:v>
                </c:pt>
                <c:pt idx="17">
                  <c:v>356.72144443384605</c:v>
                </c:pt>
                <c:pt idx="18">
                  <c:v>358.43073468841612</c:v>
                </c:pt>
                <c:pt idx="19">
                  <c:v>360.14821529213805</c:v>
                </c:pt>
                <c:pt idx="20">
                  <c:v>361.87392549042124</c:v>
                </c:pt>
                <c:pt idx="21">
                  <c:v>363.60790471674409</c:v>
                </c:pt>
                <c:pt idx="22">
                  <c:v>365.35019259346882</c:v>
                </c:pt>
                <c:pt idx="23">
                  <c:v>367.10082893300569</c:v>
                </c:pt>
                <c:pt idx="24">
                  <c:v>368.85985373827862</c:v>
                </c:pt>
                <c:pt idx="25">
                  <c:v>370.62730720412219</c:v>
                </c:pt>
                <c:pt idx="26">
                  <c:v>372.40322971780552</c:v>
                </c:pt>
                <c:pt idx="27">
                  <c:v>374.18766186019639</c:v>
                </c:pt>
                <c:pt idx="28">
                  <c:v>375.98064440663438</c:v>
                </c:pt>
                <c:pt idx="29">
                  <c:v>377.7822183277458</c:v>
                </c:pt>
                <c:pt idx="30">
                  <c:v>379.59242479054956</c:v>
                </c:pt>
                <c:pt idx="31">
                  <c:v>381.41130515933037</c:v>
                </c:pt>
                <c:pt idx="32">
                  <c:v>383.23890099657001</c:v>
                </c:pt>
                <c:pt idx="33">
                  <c:v>385.07525406387867</c:v>
                </c:pt>
                <c:pt idx="34">
                  <c:v>386.92040632292628</c:v>
                </c:pt>
                <c:pt idx="35">
                  <c:v>388.77439993654843</c:v>
                </c:pt>
                <c:pt idx="36">
                  <c:v>390.63727726956131</c:v>
                </c:pt>
                <c:pt idx="37">
                  <c:v>392.50908088980941</c:v>
                </c:pt>
                <c:pt idx="38">
                  <c:v>394.38985356909689</c:v>
                </c:pt>
                <c:pt idx="39">
                  <c:v>396.27963828411885</c:v>
                </c:pt>
                <c:pt idx="40">
                  <c:v>398.17847821756732</c:v>
                </c:pt>
                <c:pt idx="41">
                  <c:v>400.08641675900435</c:v>
                </c:pt>
                <c:pt idx="42">
                  <c:v>402.00349750596797</c:v>
                </c:pt>
                <c:pt idx="43">
                  <c:v>403.92976426484529</c:v>
                </c:pt>
                <c:pt idx="44">
                  <c:v>405.86526105197845</c:v>
                </c:pt>
                <c:pt idx="45">
                  <c:v>407.81003209447954</c:v>
                </c:pt>
                <c:pt idx="46">
                  <c:v>409.76412183162756</c:v>
                </c:pt>
                <c:pt idx="47">
                  <c:v>411.72757491539232</c:v>
                </c:pt>
                <c:pt idx="48">
                  <c:v>413.70043621188961</c:v>
                </c:pt>
                <c:pt idx="49">
                  <c:v>415.68275080202147</c:v>
                </c:pt>
                <c:pt idx="50">
                  <c:v>417.67456398298964</c:v>
                </c:pt>
                <c:pt idx="51">
                  <c:v>419.67592126870295</c:v>
                </c:pt>
                <c:pt idx="52">
                  <c:v>421.6868683914654</c:v>
                </c:pt>
                <c:pt idx="53">
                  <c:v>423.70745130249998</c:v>
                </c:pt>
                <c:pt idx="54">
                  <c:v>425.73771617334569</c:v>
                </c:pt>
                <c:pt idx="55">
                  <c:v>427.77770939667244</c:v>
                </c:pt>
                <c:pt idx="56">
                  <c:v>429.82747758750338</c:v>
                </c:pt>
                <c:pt idx="57">
                  <c:v>431.8870675843209</c:v>
                </c:pt>
                <c:pt idx="58">
                  <c:v>433.95652644982329</c:v>
                </c:pt>
                <c:pt idx="59">
                  <c:v>436.03590147237992</c:v>
                </c:pt>
                <c:pt idx="60">
                  <c:v>438.12524016696261</c:v>
                </c:pt>
                <c:pt idx="61">
                  <c:v>440.22459027607692</c:v>
                </c:pt>
                <c:pt idx="62">
                  <c:v>442.33399977115914</c:v>
                </c:pt>
                <c:pt idx="63">
                  <c:v>444.45351685339119</c:v>
                </c:pt>
                <c:pt idx="64">
                  <c:v>446.58318995498121</c:v>
                </c:pt>
                <c:pt idx="65">
                  <c:v>448.72306774015306</c:v>
                </c:pt>
                <c:pt idx="66">
                  <c:v>450.87319910642691</c:v>
                </c:pt>
                <c:pt idx="67">
                  <c:v>453.03363318549236</c:v>
                </c:pt>
                <c:pt idx="68">
                  <c:v>455.204419344489</c:v>
                </c:pt>
                <c:pt idx="69">
                  <c:v>457.38560718717054</c:v>
                </c:pt>
                <c:pt idx="70">
                  <c:v>459.57724655495258</c:v>
                </c:pt>
                <c:pt idx="71">
                  <c:v>461.77938752801856</c:v>
                </c:pt>
                <c:pt idx="72">
                  <c:v>463.9920804266003</c:v>
                </c:pt>
                <c:pt idx="73">
                  <c:v>466.21537581196753</c:v>
                </c:pt>
                <c:pt idx="74">
                  <c:v>468.44932448776672</c:v>
                </c:pt>
                <c:pt idx="75">
                  <c:v>470.69397750089411</c:v>
                </c:pt>
                <c:pt idx="76">
                  <c:v>472.94938614312559</c:v>
                </c:pt>
                <c:pt idx="77">
                  <c:v>475.21560195169877</c:v>
                </c:pt>
                <c:pt idx="78">
                  <c:v>477.49267671105918</c:v>
                </c:pt>
                <c:pt idx="79">
                  <c:v>479.78066245361697</c:v>
                </c:pt>
                <c:pt idx="80">
                  <c:v>482.07961146120215</c:v>
                </c:pt>
                <c:pt idx="81">
                  <c:v>484.38957626617048</c:v>
                </c:pt>
                <c:pt idx="82">
                  <c:v>486.71060965239303</c:v>
                </c:pt>
                <c:pt idx="83">
                  <c:v>489.04276465700241</c:v>
                </c:pt>
                <c:pt idx="84">
                  <c:v>491.38609457097482</c:v>
                </c:pt>
                <c:pt idx="85">
                  <c:v>493.74065294081811</c:v>
                </c:pt>
                <c:pt idx="86">
                  <c:v>496.10649356950307</c:v>
                </c:pt>
                <c:pt idx="87">
                  <c:v>498.48367051786045</c:v>
                </c:pt>
                <c:pt idx="88">
                  <c:v>500.87223810574505</c:v>
                </c:pt>
                <c:pt idx="89">
                  <c:v>503.27225091331638</c:v>
                </c:pt>
                <c:pt idx="90">
                  <c:v>505.68376378226094</c:v>
                </c:pt>
                <c:pt idx="91">
                  <c:v>508.10683181707282</c:v>
                </c:pt>
                <c:pt idx="92">
                  <c:v>510.54151038621785</c:v>
                </c:pt>
                <c:pt idx="93">
                  <c:v>512.9878551234724</c:v>
                </c:pt>
                <c:pt idx="94">
                  <c:v>515.44592192926211</c:v>
                </c:pt>
                <c:pt idx="95">
                  <c:v>517.91576697182609</c:v>
                </c:pt>
                <c:pt idx="96">
                  <c:v>520.39744668855565</c:v>
                </c:pt>
                <c:pt idx="97">
                  <c:v>522.8910177872749</c:v>
                </c:pt>
                <c:pt idx="98">
                  <c:v>525.39653724752134</c:v>
                </c:pt>
                <c:pt idx="99">
                  <c:v>527.91406232182635</c:v>
                </c:pt>
                <c:pt idx="100">
                  <c:v>530.44365053711226</c:v>
                </c:pt>
                <c:pt idx="101">
                  <c:v>532.98535969597287</c:v>
                </c:pt>
                <c:pt idx="102">
                  <c:v>535.53924787783762</c:v>
                </c:pt>
                <c:pt idx="103">
                  <c:v>538.1053734406014</c:v>
                </c:pt>
                <c:pt idx="104">
                  <c:v>540.68379502167227</c:v>
                </c:pt>
                <c:pt idx="105">
                  <c:v>543.2745715394849</c:v>
                </c:pt>
                <c:pt idx="106">
                  <c:v>545.8777621947811</c:v>
                </c:pt>
                <c:pt idx="107">
                  <c:v>548.49342647194862</c:v>
                </c:pt>
                <c:pt idx="108">
                  <c:v>551.12162414047634</c:v>
                </c:pt>
                <c:pt idx="109">
                  <c:v>553.7624152561184</c:v>
                </c:pt>
                <c:pt idx="110">
                  <c:v>556.41586016258225</c:v>
                </c:pt>
                <c:pt idx="111">
                  <c:v>559.08201949251816</c:v>
                </c:pt>
                <c:pt idx="112">
                  <c:v>561.76095416926546</c:v>
                </c:pt>
                <c:pt idx="113">
                  <c:v>564.4527254079585</c:v>
                </c:pt>
                <c:pt idx="114">
                  <c:v>567.15739471721463</c:v>
                </c:pt>
                <c:pt idx="115">
                  <c:v>569.87502390024019</c:v>
                </c:pt>
                <c:pt idx="116">
                  <c:v>572.60567505640211</c:v>
                </c:pt>
                <c:pt idx="117">
                  <c:v>575.34941058274126</c:v>
                </c:pt>
                <c:pt idx="118">
                  <c:v>578.10629317513667</c:v>
                </c:pt>
                <c:pt idx="119">
                  <c:v>580.87638582993532</c:v>
                </c:pt>
                <c:pt idx="120">
                  <c:v>583.65975184534909</c:v>
                </c:pt>
                <c:pt idx="121">
                  <c:v>586.45645482291002</c:v>
                </c:pt>
                <c:pt idx="122">
                  <c:v>589.26655866895453</c:v>
                </c:pt>
                <c:pt idx="123">
                  <c:v>592.09012759590405</c:v>
                </c:pt>
                <c:pt idx="124">
                  <c:v>594.92722612398211</c:v>
                </c:pt>
                <c:pt idx="125">
                  <c:v>597.77791908249492</c:v>
                </c:pt>
                <c:pt idx="126">
                  <c:v>600.64227161143208</c:v>
                </c:pt>
                <c:pt idx="127">
                  <c:v>603.52034916289267</c:v>
                </c:pt>
                <c:pt idx="128">
                  <c:v>606.41221750262775</c:v>
                </c:pt>
                <c:pt idx="129">
                  <c:v>609.31794271149556</c:v>
                </c:pt>
                <c:pt idx="130">
                  <c:v>612.237591187004</c:v>
                </c:pt>
                <c:pt idx="131">
                  <c:v>615.17122964476584</c:v>
                </c:pt>
                <c:pt idx="132">
                  <c:v>618.11892512015766</c:v>
                </c:pt>
                <c:pt idx="133">
                  <c:v>621.08074496968766</c:v>
                </c:pt>
                <c:pt idx="134">
                  <c:v>624.05675687265466</c:v>
                </c:pt>
                <c:pt idx="135">
                  <c:v>627.04702883269056</c:v>
                </c:pt>
                <c:pt idx="136">
                  <c:v>630.05162917915732</c:v>
                </c:pt>
                <c:pt idx="137">
                  <c:v>633.07062656898052</c:v>
                </c:pt>
                <c:pt idx="138">
                  <c:v>636.10408998795901</c:v>
                </c:pt>
                <c:pt idx="139">
                  <c:v>639.15208875248209</c:v>
                </c:pt>
                <c:pt idx="140">
                  <c:v>642.21469251110102</c:v>
                </c:pt>
                <c:pt idx="141">
                  <c:v>645.29197124604252</c:v>
                </c:pt>
                <c:pt idx="142">
                  <c:v>648.38399527492584</c:v>
                </c:pt>
                <c:pt idx="143">
                  <c:v>651.49083525227616</c:v>
                </c:pt>
                <c:pt idx="144">
                  <c:v>654.61256217121263</c:v>
                </c:pt>
                <c:pt idx="145">
                  <c:v>657.74924736493267</c:v>
                </c:pt>
                <c:pt idx="146">
                  <c:v>660.90096250857459</c:v>
                </c:pt>
                <c:pt idx="147">
                  <c:v>664.0677796205855</c:v>
                </c:pt>
                <c:pt idx="148">
                  <c:v>667.24977106461301</c:v>
                </c:pt>
                <c:pt idx="149">
                  <c:v>670.4470095509605</c:v>
                </c:pt>
                <c:pt idx="150">
                  <c:v>673.65956813839148</c:v>
                </c:pt>
                <c:pt idx="151">
                  <c:v>676.88752023570123</c:v>
                </c:pt>
                <c:pt idx="152">
                  <c:v>680.13093960352126</c:v>
                </c:pt>
                <c:pt idx="153">
                  <c:v>683.38990035577444</c:v>
                </c:pt>
                <c:pt idx="154">
                  <c:v>686.66447696165415</c:v>
                </c:pt>
                <c:pt idx="155">
                  <c:v>689.95474424707936</c:v>
                </c:pt>
                <c:pt idx="156">
                  <c:v>693.26077739661559</c:v>
                </c:pt>
                <c:pt idx="157">
                  <c:v>696.58265195495915</c:v>
                </c:pt>
                <c:pt idx="158">
                  <c:v>699.92044382891618</c:v>
                </c:pt>
                <c:pt idx="159">
                  <c:v>703.27422928894521</c:v>
                </c:pt>
                <c:pt idx="160">
                  <c:v>706.64408497093245</c:v>
                </c:pt>
                <c:pt idx="161">
                  <c:v>710.03008787808358</c:v>
                </c:pt>
                <c:pt idx="162">
                  <c:v>713.43231538252439</c:v>
                </c:pt>
                <c:pt idx="163">
                  <c:v>716.8508452270471</c:v>
                </c:pt>
                <c:pt idx="164">
                  <c:v>720.28575552708935</c:v>
                </c:pt>
                <c:pt idx="165">
                  <c:v>723.73712477233494</c:v>
                </c:pt>
                <c:pt idx="166">
                  <c:v>727.20503182851826</c:v>
                </c:pt>
                <c:pt idx="167">
                  <c:v>730.68955593937426</c:v>
                </c:pt>
                <c:pt idx="168">
                  <c:v>734.19077672823914</c:v>
                </c:pt>
                <c:pt idx="169">
                  <c:v>737.70877420008765</c:v>
                </c:pt>
                <c:pt idx="170">
                  <c:v>741.24362874310464</c:v>
                </c:pt>
                <c:pt idx="171">
                  <c:v>744.7954211308388</c:v>
                </c:pt>
                <c:pt idx="172">
                  <c:v>748.36423252377426</c:v>
                </c:pt>
                <c:pt idx="173">
                  <c:v>751.95014447128051</c:v>
                </c:pt>
                <c:pt idx="174">
                  <c:v>755.55323891353328</c:v>
                </c:pt>
                <c:pt idx="175">
                  <c:v>759.17359818331897</c:v>
                </c:pt>
                <c:pt idx="176">
                  <c:v>762.81130500795553</c:v>
                </c:pt>
                <c:pt idx="177">
                  <c:v>766.46644251112593</c:v>
                </c:pt>
                <c:pt idx="178">
                  <c:v>770.13909421482822</c:v>
                </c:pt>
                <c:pt idx="179">
                  <c:v>773.82934404126718</c:v>
                </c:pt>
                <c:pt idx="180">
                  <c:v>777.53727631480433</c:v>
                </c:pt>
                <c:pt idx="181">
                  <c:v>781.26297576379147</c:v>
                </c:pt>
                <c:pt idx="182">
                  <c:v>785.00652752266615</c:v>
                </c:pt>
                <c:pt idx="183">
                  <c:v>788.76801713372697</c:v>
                </c:pt>
                <c:pt idx="184">
                  <c:v>792.54753054914181</c:v>
                </c:pt>
                <c:pt idx="185">
                  <c:v>796.34515413304325</c:v>
                </c:pt>
                <c:pt idx="186">
                  <c:v>800.16097466324572</c:v>
                </c:pt>
                <c:pt idx="187">
                  <c:v>803.9950793335156</c:v>
                </c:pt>
                <c:pt idx="188">
                  <c:v>807.84755575531744</c:v>
                </c:pt>
                <c:pt idx="189">
                  <c:v>811.71849195996765</c:v>
                </c:pt>
                <c:pt idx="190">
                  <c:v>815.60797640061355</c:v>
                </c:pt>
                <c:pt idx="191">
                  <c:v>819.51609795421246</c:v>
                </c:pt>
                <c:pt idx="192">
                  <c:v>823.44294592356891</c:v>
                </c:pt>
                <c:pt idx="193">
                  <c:v>827.38861003945931</c:v>
                </c:pt>
                <c:pt idx="194">
                  <c:v>831.3531804625527</c:v>
                </c:pt>
                <c:pt idx="195">
                  <c:v>835.33674778562272</c:v>
                </c:pt>
                <c:pt idx="196">
                  <c:v>839.33940303541021</c:v>
                </c:pt>
                <c:pt idx="197">
                  <c:v>843.36123767495155</c:v>
                </c:pt>
                <c:pt idx="198">
                  <c:v>847.40234360549948</c:v>
                </c:pt>
                <c:pt idx="199">
                  <c:v>851.46281316858949</c:v>
                </c:pt>
                <c:pt idx="200">
                  <c:v>855.54273914836813</c:v>
                </c:pt>
                <c:pt idx="201">
                  <c:v>859.64221477345563</c:v>
                </c:pt>
                <c:pt idx="202">
                  <c:v>863.76133371924516</c:v>
                </c:pt>
                <c:pt idx="203">
                  <c:v>867.90019010996912</c:v>
                </c:pt>
                <c:pt idx="204">
                  <c:v>872.05887852091109</c:v>
                </c:pt>
                <c:pt idx="205">
                  <c:v>876.23749398050131</c:v>
                </c:pt>
                <c:pt idx="206">
                  <c:v>880.43613197249942</c:v>
                </c:pt>
                <c:pt idx="207">
                  <c:v>884.6548884382064</c:v>
                </c:pt>
                <c:pt idx="208">
                  <c:v>888.89385977861821</c:v>
                </c:pt>
                <c:pt idx="209">
                  <c:v>893.15314285672503</c:v>
                </c:pt>
                <c:pt idx="210">
                  <c:v>897.43283499957761</c:v>
                </c:pt>
                <c:pt idx="211">
                  <c:v>901.73303400061559</c:v>
                </c:pt>
                <c:pt idx="212">
                  <c:v>906.05383812187938</c:v>
                </c:pt>
                <c:pt idx="213">
                  <c:v>910.39534609622206</c:v>
                </c:pt>
                <c:pt idx="214">
                  <c:v>914.75765712957946</c:v>
                </c:pt>
                <c:pt idx="215">
                  <c:v>919.1408709033276</c:v>
                </c:pt>
                <c:pt idx="216">
                  <c:v>923.54508757640724</c:v>
                </c:pt>
                <c:pt idx="217">
                  <c:v>927.97040778771043</c:v>
                </c:pt>
                <c:pt idx="218">
                  <c:v>932.41693265837966</c:v>
                </c:pt>
                <c:pt idx="219">
                  <c:v>936.88476379401982</c:v>
                </c:pt>
                <c:pt idx="220">
                  <c:v>941.37400328720105</c:v>
                </c:pt>
                <c:pt idx="221">
                  <c:v>945.88475371961249</c:v>
                </c:pt>
                <c:pt idx="222">
                  <c:v>950.41711816453608</c:v>
                </c:pt>
                <c:pt idx="223">
                  <c:v>954.97120018905844</c:v>
                </c:pt>
                <c:pt idx="224">
                  <c:v>959.54710385663202</c:v>
                </c:pt>
                <c:pt idx="225">
                  <c:v>964.144933729287</c:v>
                </c:pt>
                <c:pt idx="226">
                  <c:v>968.764794870076</c:v>
                </c:pt>
                <c:pt idx="227">
                  <c:v>973.40679284548969</c:v>
                </c:pt>
                <c:pt idx="228">
                  <c:v>978.07103372787242</c:v>
                </c:pt>
                <c:pt idx="229">
                  <c:v>982.75762409783783</c:v>
                </c:pt>
                <c:pt idx="230">
                  <c:v>987.46667104662629</c:v>
                </c:pt>
                <c:pt idx="231">
                  <c:v>992.19828217872418</c:v>
                </c:pt>
                <c:pt idx="232">
                  <c:v>996.95256561416318</c:v>
                </c:pt>
                <c:pt idx="233">
                  <c:v>1001.7296299910522</c:v>
                </c:pt>
                <c:pt idx="234">
                  <c:v>1006.5295844681095</c:v>
                </c:pt>
                <c:pt idx="235">
                  <c:v>1011.3525387270201</c:v>
                </c:pt>
                <c:pt idx="236">
                  <c:v>1016.1986029750842</c:v>
                </c:pt>
                <c:pt idx="237">
                  <c:v>1021.0678879476618</c:v>
                </c:pt>
                <c:pt idx="238">
                  <c:v>1025.9605049107631</c:v>
                </c:pt>
                <c:pt idx="239">
                  <c:v>1030.8765656634641</c:v>
                </c:pt>
                <c:pt idx="240">
                  <c:v>1035.8161825405841</c:v>
                </c:pt>
                <c:pt idx="241">
                  <c:v>1040.7794684152759</c:v>
                </c:pt>
                <c:pt idx="242">
                  <c:v>1045.7665367014124</c:v>
                </c:pt>
                <c:pt idx="243">
                  <c:v>1050.7775013564387</c:v>
                </c:pt>
                <c:pt idx="244">
                  <c:v>1055.8124768837879</c:v>
                </c:pt>
                <c:pt idx="245">
                  <c:v>1060.8715783355292</c:v>
                </c:pt>
                <c:pt idx="246">
                  <c:v>1065.9549213150458</c:v>
                </c:pt>
                <c:pt idx="247">
                  <c:v>1071.0626219796832</c:v>
                </c:pt>
                <c:pt idx="248">
                  <c:v>1076.1947970433393</c:v>
                </c:pt>
                <c:pt idx="249">
                  <c:v>1081.3515637791716</c:v>
                </c:pt>
                <c:pt idx="250">
                  <c:v>1086.5330400222738</c:v>
                </c:pt>
                <c:pt idx="251">
                  <c:v>1091.7393441723834</c:v>
                </c:pt>
                <c:pt idx="252">
                  <c:v>1096.9705951965298</c:v>
                </c:pt>
                <c:pt idx="253">
                  <c:v>1102.226912631857</c:v>
                </c:pt>
                <c:pt idx="254">
                  <c:v>1107.5084165882145</c:v>
                </c:pt>
                <c:pt idx="255">
                  <c:v>1112.815227751038</c:v>
                </c:pt>
                <c:pt idx="256">
                  <c:v>1118.1474673839984</c:v>
                </c:pt>
                <c:pt idx="257">
                  <c:v>1123.5052573318826</c:v>
                </c:pt>
                <c:pt idx="258">
                  <c:v>1128.8887200232712</c:v>
                </c:pt>
                <c:pt idx="259">
                  <c:v>1134.2979784733907</c:v>
                </c:pt>
                <c:pt idx="260">
                  <c:v>1139.7331562869076</c:v>
                </c:pt>
                <c:pt idx="261">
                  <c:v>1145.1943776607804</c:v>
                </c:pt>
                <c:pt idx="262">
                  <c:v>1150.6817673870537</c:v>
                </c:pt>
                <c:pt idx="263">
                  <c:v>1156.1954508557974</c:v>
                </c:pt>
                <c:pt idx="264">
                  <c:v>1161.7355540578137</c:v>
                </c:pt>
                <c:pt idx="265">
                  <c:v>1167.3022035876638</c:v>
                </c:pt>
                <c:pt idx="266">
                  <c:v>1172.89552664652</c:v>
                </c:pt>
                <c:pt idx="267">
                  <c:v>1178.515651045047</c:v>
                </c:pt>
                <c:pt idx="268">
                  <c:v>1184.1627052063122</c:v>
                </c:pt>
                <c:pt idx="269">
                  <c:v>1189.8368181687547</c:v>
                </c:pt>
                <c:pt idx="270">
                  <c:v>1195.5381195891532</c:v>
                </c:pt>
                <c:pt idx="271">
                  <c:v>1201.2667397455079</c:v>
                </c:pt>
                <c:pt idx="272">
                  <c:v>1207.0228095401253</c:v>
                </c:pt>
                <c:pt idx="273">
                  <c:v>1212.8064605024992</c:v>
                </c:pt>
                <c:pt idx="274">
                  <c:v>1218.6178247924108</c:v>
                </c:pt>
                <c:pt idx="275">
                  <c:v>1224.4570352028677</c:v>
                </c:pt>
                <c:pt idx="276">
                  <c:v>1230.3242251632182</c:v>
                </c:pt>
                <c:pt idx="277">
                  <c:v>1236.21952874212</c:v>
                </c:pt>
                <c:pt idx="278">
                  <c:v>1242.1430806506833</c:v>
                </c:pt>
                <c:pt idx="279">
                  <c:v>1248.0950162454683</c:v>
                </c:pt>
                <c:pt idx="280">
                  <c:v>1254.0754715316434</c:v>
                </c:pt>
                <c:pt idx="281">
                  <c:v>1260.0845831660699</c:v>
                </c:pt>
                <c:pt idx="282">
                  <c:v>1266.1224884604017</c:v>
                </c:pt>
                <c:pt idx="283">
                  <c:v>1272.1893253842718</c:v>
                </c:pt>
                <c:pt idx="284">
                  <c:v>1278.2852325684071</c:v>
                </c:pt>
                <c:pt idx="285">
                  <c:v>1284.4103493078001</c:v>
                </c:pt>
                <c:pt idx="286">
                  <c:v>1290.564815564896</c:v>
                </c:pt>
                <c:pt idx="287">
                  <c:v>1296.7487719728088</c:v>
                </c:pt>
                <c:pt idx="288">
                  <c:v>1302.9623598385224</c:v>
                </c:pt>
                <c:pt idx="289">
                  <c:v>1309.2057211460778</c:v>
                </c:pt>
                <c:pt idx="290">
                  <c:v>1315.4789985599054</c:v>
                </c:pt>
                <c:pt idx="291">
                  <c:v>1321.7823354279972</c:v>
                </c:pt>
                <c:pt idx="292">
                  <c:v>1328.1158757852681</c:v>
                </c:pt>
                <c:pt idx="293">
                  <c:v>1334.479764356729</c:v>
                </c:pt>
                <c:pt idx="294">
                  <c:v>1340.8741465609492</c:v>
                </c:pt>
                <c:pt idx="295">
                  <c:v>1347.2991685132147</c:v>
                </c:pt>
                <c:pt idx="296">
                  <c:v>1353.7549770290061</c:v>
                </c:pt>
                <c:pt idx="297">
                  <c:v>1360.2417196272727</c:v>
                </c:pt>
                <c:pt idx="298">
                  <c:v>1366.7595445338229</c:v>
                </c:pt>
                <c:pt idx="299">
                  <c:v>1373.3086006847152</c:v>
                </c:pt>
                <c:pt idx="300">
                  <c:v>1379.889037729663</c:v>
                </c:pt>
                <c:pt idx="301">
                  <c:v>1386.5010060354398</c:v>
                </c:pt>
                <c:pt idx="302">
                  <c:v>1393.1446566893719</c:v>
                </c:pt>
                <c:pt idx="303">
                  <c:v>1399.8201415026706</c:v>
                </c:pt>
                <c:pt idx="304">
                  <c:v>1406.527613014041</c:v>
                </c:pt>
                <c:pt idx="305">
                  <c:v>1413.2672244930582</c:v>
                </c:pt>
                <c:pt idx="306">
                  <c:v>1420.0391299437615</c:v>
                </c:pt>
                <c:pt idx="307">
                  <c:v>1426.8434841080743</c:v>
                </c:pt>
                <c:pt idx="308">
                  <c:v>1433.6804424694274</c:v>
                </c:pt>
                <c:pt idx="309">
                  <c:v>1440.5501612562512</c:v>
                </c:pt>
                <c:pt idx="310">
                  <c:v>1447.4527974456141</c:v>
                </c:pt>
                <c:pt idx="311">
                  <c:v>1454.3885087667004</c:v>
                </c:pt>
                <c:pt idx="312">
                  <c:v>1461.3574537045497</c:v>
                </c:pt>
                <c:pt idx="313">
                  <c:v>1468.3597915035498</c:v>
                </c:pt>
                <c:pt idx="314">
                  <c:v>1475.3956821711618</c:v>
                </c:pt>
                <c:pt idx="315">
                  <c:v>1482.4652864815725</c:v>
                </c:pt>
                <c:pt idx="316">
                  <c:v>1489.5687659792893</c:v>
                </c:pt>
                <c:pt idx="317">
                  <c:v>1496.7062829829374</c:v>
                </c:pt>
                <c:pt idx="318">
                  <c:v>1503.8780005888984</c:v>
                </c:pt>
                <c:pt idx="319">
                  <c:v>1511.0840826750646</c:v>
                </c:pt>
                <c:pt idx="320">
                  <c:v>1518.3246939045421</c:v>
                </c:pt>
                <c:pt idx="321">
                  <c:v>1525.5999997295003</c:v>
                </c:pt>
                <c:pt idx="322">
                  <c:v>1532.9101663948677</c:v>
                </c:pt>
                <c:pt idx="323">
                  <c:v>1540.2553609421739</c:v>
                </c:pt>
                <c:pt idx="324">
                  <c:v>1547.6357512133545</c:v>
                </c:pt>
                <c:pt idx="325">
                  <c:v>1555.0515058545861</c:v>
                </c:pt>
                <c:pt idx="326">
                  <c:v>1562.5027943201421</c:v>
                </c:pt>
                <c:pt idx="327">
                  <c:v>1569.9897868762564</c:v>
                </c:pt>
                <c:pt idx="328">
                  <c:v>1577.5126546050378</c:v>
                </c:pt>
                <c:pt idx="329">
                  <c:v>1585.0715694083556</c:v>
                </c:pt>
                <c:pt idx="330">
                  <c:v>1592.6667040117754</c:v>
                </c:pt>
                <c:pt idx="331">
                  <c:v>1600.2982319684961</c:v>
                </c:pt>
                <c:pt idx="332">
                  <c:v>1607.9663276633437</c:v>
                </c:pt>
                <c:pt idx="333">
                  <c:v>1615.6711663167298</c:v>
                </c:pt>
                <c:pt idx="334">
                  <c:v>1623.4129239886679</c:v>
                </c:pt>
                <c:pt idx="335">
                  <c:v>1631.1917775827751</c:v>
                </c:pt>
                <c:pt idx="336">
                  <c:v>1639.0079048503612</c:v>
                </c:pt>
                <c:pt idx="337">
                  <c:v>1646.8614843944379</c:v>
                </c:pt>
                <c:pt idx="338">
                  <c:v>1654.7526956738293</c:v>
                </c:pt>
                <c:pt idx="339">
                  <c:v>1662.6817190072616</c:v>
                </c:pt>
                <c:pt idx="340">
                  <c:v>1670.6487355775098</c:v>
                </c:pt>
                <c:pt idx="341">
                  <c:v>1678.6539274354909</c:v>
                </c:pt>
                <c:pt idx="342">
                  <c:v>1686.6974775044509</c:v>
                </c:pt>
                <c:pt idx="343">
                  <c:v>1694.7795695841596</c:v>
                </c:pt>
                <c:pt idx="344">
                  <c:v>1702.9003883550831</c:v>
                </c:pt>
                <c:pt idx="345">
                  <c:v>1711.0601193826187</c:v>
                </c:pt>
                <c:pt idx="346">
                  <c:v>1719.2589491213257</c:v>
                </c:pt>
                <c:pt idx="347">
                  <c:v>1727.4970649192001</c:v>
                </c:pt>
                <c:pt idx="348">
                  <c:v>1735.7746550219381</c:v>
                </c:pt>
                <c:pt idx="349">
                  <c:v>1744.0919085772512</c:v>
                </c:pt>
                <c:pt idx="350">
                  <c:v>1752.4490156391821</c:v>
                </c:pt>
                <c:pt idx="351">
                  <c:v>1760.8461671724526</c:v>
                </c:pt>
                <c:pt idx="352">
                  <c:v>1769.2835550568216</c:v>
                </c:pt>
                <c:pt idx="353">
                  <c:v>1777.7613720914687</c:v>
                </c:pt>
                <c:pt idx="354">
                  <c:v>1786.2798119994077</c:v>
                </c:pt>
                <c:pt idx="355">
                  <c:v>1794.8390694319041</c:v>
                </c:pt>
                <c:pt idx="356">
                  <c:v>1803.4393399729324</c:v>
                </c:pt>
                <c:pt idx="357">
                  <c:v>1812.0808201436357</c:v>
                </c:pt>
                <c:pt idx="358">
                  <c:v>1820.7637074068246</c:v>
                </c:pt>
                <c:pt idx="359">
                  <c:v>1829.4882001714825</c:v>
                </c:pt>
              </c:numCache>
            </c:numRef>
          </c:val>
          <c:smooth val="0"/>
        </c:ser>
        <c:dLbls>
          <c:showLegendKey val="0"/>
          <c:showVal val="0"/>
          <c:showCatName val="0"/>
          <c:showSerName val="0"/>
          <c:showPercent val="0"/>
          <c:showBubbleSize val="0"/>
        </c:dLbls>
        <c:marker val="1"/>
        <c:smooth val="0"/>
        <c:axId val="86573056"/>
        <c:axId val="86574592"/>
      </c:lineChart>
      <c:catAx>
        <c:axId val="86573056"/>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86574592"/>
        <c:crosses val="autoZero"/>
        <c:auto val="1"/>
        <c:lblAlgn val="ctr"/>
        <c:lblOffset val="100"/>
        <c:noMultiLvlLbl val="0"/>
      </c:catAx>
      <c:valAx>
        <c:axId val="86574592"/>
        <c:scaling>
          <c:orientation val="minMax"/>
          <c:max val="2100"/>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86573056"/>
        <c:crosses val="autoZero"/>
        <c:crossBetween val="between"/>
        <c:majorUnit val="100"/>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78" l="0.70000000000000062" r="0.70000000000000062" t="0.7500000000000007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400" b="1" i="0" u="none" strike="noStrike" baseline="0">
                <a:solidFill>
                  <a:srgbClr val="000000"/>
                </a:solidFill>
                <a:latin typeface="Garamond"/>
                <a:ea typeface="Garamond"/>
                <a:cs typeface="Garamond"/>
              </a:defRPr>
            </a:pPr>
            <a:r>
              <a:t>Loan Ending Balance</a:t>
            </a:r>
          </a:p>
        </c:rich>
      </c:tx>
      <c:layout>
        <c:manualLayout>
          <c:xMode val="edge"/>
          <c:yMode val="edge"/>
          <c:x val="0.30093690416357533"/>
          <c:y val="3.6126695662015554E-2"/>
        </c:manualLayout>
      </c:layout>
      <c:overlay val="0"/>
    </c:title>
    <c:autoTitleDeleted val="0"/>
    <c:plotArea>
      <c:layout>
        <c:manualLayout>
          <c:layoutTarget val="inner"/>
          <c:xMode val="edge"/>
          <c:yMode val="edge"/>
          <c:x val="0.14540466392318238"/>
          <c:y val="8.0082135523613956E-2"/>
          <c:w val="0.84362139917695478"/>
          <c:h val="0.83162217659137594"/>
        </c:manualLayout>
      </c:layout>
      <c:lineChart>
        <c:grouping val="stacked"/>
        <c:varyColors val="0"/>
        <c:ser>
          <c:idx val="0"/>
          <c:order val="0"/>
          <c:marker>
            <c:symbol val="none"/>
          </c:marker>
          <c:val>
            <c:numRef>
              <c:f>'Refi Amort Table'!$K$12:$K$371</c:f>
              <c:numCache>
                <c:formatCode>"$"#,##0_);[Red]\("$"#,##0\)</c:formatCode>
                <c:ptCount val="360"/>
                <c:pt idx="0">
                  <c:v>314671.12050220277</c:v>
                </c:pt>
                <c:pt idx="1">
                  <c:v>314340.66512347863</c:v>
                </c:pt>
                <c:pt idx="2">
                  <c:v>314008.62631273142</c:v>
                </c:pt>
                <c:pt idx="3">
                  <c:v>313674.99648268271</c:v>
                </c:pt>
                <c:pt idx="4">
                  <c:v>313339.76800969837</c:v>
                </c:pt>
                <c:pt idx="5">
                  <c:v>313002.93323361431</c:v>
                </c:pt>
                <c:pt idx="6">
                  <c:v>312664.48445756151</c:v>
                </c:pt>
                <c:pt idx="7">
                  <c:v>312324.4139477901</c:v>
                </c:pt>
                <c:pt idx="8">
                  <c:v>311982.71393349272</c:v>
                </c:pt>
                <c:pt idx="9">
                  <c:v>311639.37660662684</c:v>
                </c:pt>
                <c:pt idx="10">
                  <c:v>311294.3941217364</c:v>
                </c:pt>
                <c:pt idx="11">
                  <c:v>310947.7585957725</c:v>
                </c:pt>
                <c:pt idx="12">
                  <c:v>310599.46210791339</c:v>
                </c:pt>
                <c:pt idx="13">
                  <c:v>310249.49669938325</c:v>
                </c:pt>
                <c:pt idx="14">
                  <c:v>309897.85437327059</c:v>
                </c:pt>
                <c:pt idx="15">
                  <c:v>309544.52709434531</c:v>
                </c:pt>
                <c:pt idx="16">
                  <c:v>309189.50678887515</c:v>
                </c:pt>
                <c:pt idx="17">
                  <c:v>308832.7853444413</c:v>
                </c:pt>
                <c:pt idx="18">
                  <c:v>308474.35460975289</c:v>
                </c:pt>
                <c:pt idx="19">
                  <c:v>308114.20639446075</c:v>
                </c:pt>
                <c:pt idx="20">
                  <c:v>307752.33246897033</c:v>
                </c:pt>
                <c:pt idx="21">
                  <c:v>307388.72456425359</c:v>
                </c:pt>
                <c:pt idx="22">
                  <c:v>307023.37437166012</c:v>
                </c:pt>
                <c:pt idx="23">
                  <c:v>306656.27354272711</c:v>
                </c:pt>
                <c:pt idx="24">
                  <c:v>306287.41368898883</c:v>
                </c:pt>
                <c:pt idx="25">
                  <c:v>305916.78638178471</c:v>
                </c:pt>
                <c:pt idx="26">
                  <c:v>305544.3831520669</c:v>
                </c:pt>
                <c:pt idx="27">
                  <c:v>305170.19549020671</c:v>
                </c:pt>
                <c:pt idx="28">
                  <c:v>304794.21484580007</c:v>
                </c:pt>
                <c:pt idx="29">
                  <c:v>304416.43262747233</c:v>
                </c:pt>
                <c:pt idx="30">
                  <c:v>304036.84020268178</c:v>
                </c:pt>
                <c:pt idx="31">
                  <c:v>303655.42889752245</c:v>
                </c:pt>
                <c:pt idx="32">
                  <c:v>303272.18999652588</c:v>
                </c:pt>
                <c:pt idx="33">
                  <c:v>302887.114742462</c:v>
                </c:pt>
                <c:pt idx="34">
                  <c:v>302500.19433613907</c:v>
                </c:pt>
                <c:pt idx="35">
                  <c:v>302111.41993620252</c:v>
                </c:pt>
                <c:pt idx="36">
                  <c:v>301720.78265893296</c:v>
                </c:pt>
                <c:pt idx="37">
                  <c:v>301328.27357804315</c:v>
                </c:pt>
                <c:pt idx="38">
                  <c:v>300933.88372447406</c:v>
                </c:pt>
                <c:pt idx="39">
                  <c:v>300537.60408618994</c:v>
                </c:pt>
                <c:pt idx="40">
                  <c:v>300139.42560797237</c:v>
                </c:pt>
                <c:pt idx="41">
                  <c:v>299739.33919121337</c:v>
                </c:pt>
                <c:pt idx="42">
                  <c:v>299337.3356937074</c:v>
                </c:pt>
                <c:pt idx="43">
                  <c:v>298933.40592944255</c:v>
                </c:pt>
                <c:pt idx="44">
                  <c:v>298527.54066839057</c:v>
                </c:pt>
                <c:pt idx="45">
                  <c:v>298119.7306362961</c:v>
                </c:pt>
                <c:pt idx="46">
                  <c:v>297709.96651446447</c:v>
                </c:pt>
                <c:pt idx="47">
                  <c:v>297298.23893954908</c:v>
                </c:pt>
                <c:pt idx="48">
                  <c:v>296884.53850333719</c:v>
                </c:pt>
                <c:pt idx="49">
                  <c:v>296468.85575253516</c:v>
                </c:pt>
                <c:pt idx="50">
                  <c:v>296051.18118855217</c:v>
                </c:pt>
                <c:pt idx="51">
                  <c:v>295631.50526728347</c:v>
                </c:pt>
                <c:pt idx="52">
                  <c:v>295209.81839889201</c:v>
                </c:pt>
                <c:pt idx="53">
                  <c:v>294786.11094758951</c:v>
                </c:pt>
                <c:pt idx="54">
                  <c:v>294360.37323141616</c:v>
                </c:pt>
                <c:pt idx="55">
                  <c:v>293932.59552201949</c:v>
                </c:pt>
                <c:pt idx="56">
                  <c:v>293502.76804443198</c:v>
                </c:pt>
                <c:pt idx="57">
                  <c:v>293070.88097684766</c:v>
                </c:pt>
                <c:pt idx="58">
                  <c:v>292636.92445039784</c:v>
                </c:pt>
                <c:pt idx="59">
                  <c:v>292200.88854892546</c:v>
                </c:pt>
                <c:pt idx="60">
                  <c:v>291762.7633087585</c:v>
                </c:pt>
                <c:pt idx="61">
                  <c:v>291322.53871848242</c:v>
                </c:pt>
                <c:pt idx="62">
                  <c:v>290880.20471871126</c:v>
                </c:pt>
                <c:pt idx="63">
                  <c:v>290435.75120185787</c:v>
                </c:pt>
                <c:pt idx="64">
                  <c:v>289989.16801190289</c:v>
                </c:pt>
                <c:pt idx="65">
                  <c:v>289540.44494416274</c:v>
                </c:pt>
                <c:pt idx="66">
                  <c:v>289089.57174505631</c:v>
                </c:pt>
                <c:pt idx="67">
                  <c:v>288636.53811187082</c:v>
                </c:pt>
                <c:pt idx="68">
                  <c:v>288181.33369252633</c:v>
                </c:pt>
                <c:pt idx="69">
                  <c:v>287723.94808533916</c:v>
                </c:pt>
                <c:pt idx="70">
                  <c:v>287264.37083878421</c:v>
                </c:pt>
                <c:pt idx="71">
                  <c:v>286802.59145125619</c:v>
                </c:pt>
                <c:pt idx="72">
                  <c:v>286338.59937082959</c:v>
                </c:pt>
                <c:pt idx="73">
                  <c:v>285872.38399501762</c:v>
                </c:pt>
                <c:pt idx="74">
                  <c:v>285403.93467052985</c:v>
                </c:pt>
                <c:pt idx="75">
                  <c:v>284933.24069302896</c:v>
                </c:pt>
                <c:pt idx="76">
                  <c:v>284460.29130688583</c:v>
                </c:pt>
                <c:pt idx="77">
                  <c:v>283985.07570493413</c:v>
                </c:pt>
                <c:pt idx="78">
                  <c:v>283507.58302822307</c:v>
                </c:pt>
                <c:pt idx="79">
                  <c:v>283027.80236576946</c:v>
                </c:pt>
                <c:pt idx="80">
                  <c:v>282545.72275430826</c:v>
                </c:pt>
                <c:pt idx="81">
                  <c:v>282061.33317804208</c:v>
                </c:pt>
                <c:pt idx="82">
                  <c:v>281574.62256838969</c:v>
                </c:pt>
                <c:pt idx="83">
                  <c:v>281085.57980373269</c:v>
                </c:pt>
                <c:pt idx="84">
                  <c:v>280594.19370916171</c:v>
                </c:pt>
                <c:pt idx="85">
                  <c:v>280100.4530562209</c:v>
                </c:pt>
                <c:pt idx="86">
                  <c:v>279604.34656265139</c:v>
                </c:pt>
                <c:pt idx="87">
                  <c:v>279105.86289213353</c:v>
                </c:pt>
                <c:pt idx="88">
                  <c:v>278604.99065402779</c:v>
                </c:pt>
                <c:pt idx="89">
                  <c:v>278101.71840311447</c:v>
                </c:pt>
                <c:pt idx="90">
                  <c:v>277596.03463933221</c:v>
                </c:pt>
                <c:pt idx="91">
                  <c:v>277087.92780751514</c:v>
                </c:pt>
                <c:pt idx="92">
                  <c:v>276577.38629712892</c:v>
                </c:pt>
                <c:pt idx="93">
                  <c:v>276064.39844200545</c:v>
                </c:pt>
                <c:pt idx="94">
                  <c:v>275548.95252007619</c:v>
                </c:pt>
                <c:pt idx="95">
                  <c:v>275031.03675310436</c:v>
                </c:pt>
                <c:pt idx="96">
                  <c:v>274510.6393064158</c:v>
                </c:pt>
                <c:pt idx="97">
                  <c:v>273987.74828862853</c:v>
                </c:pt>
                <c:pt idx="98">
                  <c:v>273462.35175138101</c:v>
                </c:pt>
                <c:pt idx="99">
                  <c:v>272934.43768905918</c:v>
                </c:pt>
                <c:pt idx="100">
                  <c:v>272403.99403852207</c:v>
                </c:pt>
                <c:pt idx="101">
                  <c:v>271871.0086788261</c:v>
                </c:pt>
                <c:pt idx="102">
                  <c:v>271335.46943094826</c:v>
                </c:pt>
                <c:pt idx="103">
                  <c:v>270797.36405750766</c:v>
                </c:pt>
                <c:pt idx="104">
                  <c:v>270256.68026248598</c:v>
                </c:pt>
                <c:pt idx="105">
                  <c:v>269713.4056909465</c:v>
                </c:pt>
                <c:pt idx="106">
                  <c:v>269167.52792875172</c:v>
                </c:pt>
                <c:pt idx="107">
                  <c:v>268619.03450227977</c:v>
                </c:pt>
                <c:pt idx="108">
                  <c:v>268067.91287813929</c:v>
                </c:pt>
                <c:pt idx="109">
                  <c:v>267514.15046288318</c:v>
                </c:pt>
                <c:pt idx="110">
                  <c:v>266957.73460272059</c:v>
                </c:pt>
                <c:pt idx="111">
                  <c:v>266398.65258322807</c:v>
                </c:pt>
                <c:pt idx="112">
                  <c:v>265836.89162905881</c:v>
                </c:pt>
                <c:pt idx="113">
                  <c:v>265272.43890365085</c:v>
                </c:pt>
                <c:pt idx="114">
                  <c:v>264705.28150893364</c:v>
                </c:pt>
                <c:pt idx="115">
                  <c:v>264135.4064850334</c:v>
                </c:pt>
                <c:pt idx="116">
                  <c:v>263562.80080997699</c:v>
                </c:pt>
                <c:pt idx="117">
                  <c:v>262987.45139939425</c:v>
                </c:pt>
                <c:pt idx="118">
                  <c:v>262409.34510621912</c:v>
                </c:pt>
                <c:pt idx="119">
                  <c:v>261828.46872038918</c:v>
                </c:pt>
                <c:pt idx="120">
                  <c:v>261244.80896854383</c:v>
                </c:pt>
                <c:pt idx="121">
                  <c:v>260658.35251372092</c:v>
                </c:pt>
                <c:pt idx="122">
                  <c:v>260069.08595505197</c:v>
                </c:pt>
                <c:pt idx="123">
                  <c:v>259476.99582745606</c:v>
                </c:pt>
                <c:pt idx="124">
                  <c:v>258882.06860133208</c:v>
                </c:pt>
                <c:pt idx="125">
                  <c:v>258284.29068224959</c:v>
                </c:pt>
                <c:pt idx="126">
                  <c:v>257683.64841063815</c:v>
                </c:pt>
                <c:pt idx="127">
                  <c:v>257080.12806147526</c:v>
                </c:pt>
                <c:pt idx="128">
                  <c:v>256473.71584397263</c:v>
                </c:pt>
                <c:pt idx="129">
                  <c:v>255864.39790126114</c:v>
                </c:pt>
                <c:pt idx="130">
                  <c:v>255252.16031007413</c:v>
                </c:pt>
                <c:pt idx="131">
                  <c:v>254636.98908042937</c:v>
                </c:pt>
                <c:pt idx="132">
                  <c:v>254018.87015530921</c:v>
                </c:pt>
                <c:pt idx="133">
                  <c:v>253397.78941033952</c:v>
                </c:pt>
                <c:pt idx="134">
                  <c:v>252773.73265346687</c:v>
                </c:pt>
                <c:pt idx="135">
                  <c:v>252146.68562463418</c:v>
                </c:pt>
                <c:pt idx="136">
                  <c:v>251516.63399545502</c:v>
                </c:pt>
                <c:pt idx="137">
                  <c:v>250883.56336888604</c:v>
                </c:pt>
                <c:pt idx="138">
                  <c:v>250247.45927889808</c:v>
                </c:pt>
                <c:pt idx="139">
                  <c:v>249608.3071901456</c:v>
                </c:pt>
                <c:pt idx="140">
                  <c:v>248966.0924976345</c:v>
                </c:pt>
                <c:pt idx="141">
                  <c:v>248320.80052638846</c:v>
                </c:pt>
                <c:pt idx="142">
                  <c:v>247672.41653111353</c:v>
                </c:pt>
                <c:pt idx="143">
                  <c:v>247020.92569586125</c:v>
                </c:pt>
                <c:pt idx="144">
                  <c:v>246366.31313369004</c:v>
                </c:pt>
                <c:pt idx="145">
                  <c:v>245708.56388632511</c:v>
                </c:pt>
                <c:pt idx="146">
                  <c:v>245047.66292381653</c:v>
                </c:pt>
                <c:pt idx="147">
                  <c:v>244383.59514419595</c:v>
                </c:pt>
                <c:pt idx="148">
                  <c:v>243716.34537313133</c:v>
                </c:pt>
                <c:pt idx="149">
                  <c:v>243045.89836358037</c:v>
                </c:pt>
                <c:pt idx="150">
                  <c:v>242372.23879544198</c:v>
                </c:pt>
                <c:pt idx="151">
                  <c:v>241695.35127520628</c:v>
                </c:pt>
                <c:pt idx="152">
                  <c:v>241015.22033560276</c:v>
                </c:pt>
                <c:pt idx="153">
                  <c:v>240331.83043524699</c:v>
                </c:pt>
                <c:pt idx="154">
                  <c:v>239645.16595828533</c:v>
                </c:pt>
                <c:pt idx="155">
                  <c:v>238955.21121403825</c:v>
                </c:pt>
                <c:pt idx="156">
                  <c:v>238261.95043664164</c:v>
                </c:pt>
                <c:pt idx="157">
                  <c:v>237565.36778468668</c:v>
                </c:pt>
                <c:pt idx="158">
                  <c:v>236865.44734085776</c:v>
                </c:pt>
                <c:pt idx="159">
                  <c:v>236162.17311156882</c:v>
                </c:pt>
                <c:pt idx="160">
                  <c:v>235455.52902659788</c:v>
                </c:pt>
                <c:pt idx="161">
                  <c:v>234745.4989387198</c:v>
                </c:pt>
                <c:pt idx="162">
                  <c:v>234032.06662333728</c:v>
                </c:pt>
                <c:pt idx="163">
                  <c:v>233315.21577811023</c:v>
                </c:pt>
                <c:pt idx="164">
                  <c:v>232594.93002258314</c:v>
                </c:pt>
                <c:pt idx="165">
                  <c:v>231871.1928978108</c:v>
                </c:pt>
                <c:pt idx="166">
                  <c:v>231143.98786598229</c:v>
                </c:pt>
                <c:pt idx="167">
                  <c:v>230413.29831004291</c:v>
                </c:pt>
                <c:pt idx="168">
                  <c:v>229679.10753331467</c:v>
                </c:pt>
                <c:pt idx="169">
                  <c:v>228941.39875911459</c:v>
                </c:pt>
                <c:pt idx="170">
                  <c:v>228200.15513037148</c:v>
                </c:pt>
                <c:pt idx="171">
                  <c:v>227455.35970924064</c:v>
                </c:pt>
                <c:pt idx="172">
                  <c:v>226706.99547671687</c:v>
                </c:pt>
                <c:pt idx="173">
                  <c:v>225955.04533224559</c:v>
                </c:pt>
                <c:pt idx="174">
                  <c:v>225199.49209333205</c:v>
                </c:pt>
                <c:pt idx="175">
                  <c:v>224440.31849514873</c:v>
                </c:pt>
                <c:pt idx="176">
                  <c:v>223677.50719014078</c:v>
                </c:pt>
                <c:pt idx="177">
                  <c:v>222911.04074762965</c:v>
                </c:pt>
                <c:pt idx="178">
                  <c:v>222140.90165341482</c:v>
                </c:pt>
                <c:pt idx="179">
                  <c:v>221367.07230937356</c:v>
                </c:pt>
                <c:pt idx="180">
                  <c:v>220589.53503305875</c:v>
                </c:pt>
                <c:pt idx="181">
                  <c:v>219808.27205729496</c:v>
                </c:pt>
                <c:pt idx="182">
                  <c:v>219023.2655297723</c:v>
                </c:pt>
                <c:pt idx="183">
                  <c:v>218234.49751263857</c:v>
                </c:pt>
                <c:pt idx="184">
                  <c:v>217441.94998208943</c:v>
                </c:pt>
                <c:pt idx="185">
                  <c:v>216645.60482795638</c:v>
                </c:pt>
                <c:pt idx="186">
                  <c:v>215845.44385329314</c:v>
                </c:pt>
                <c:pt idx="187">
                  <c:v>215041.44877395962</c:v>
                </c:pt>
                <c:pt idx="188">
                  <c:v>214233.60121820431</c:v>
                </c:pt>
                <c:pt idx="189">
                  <c:v>213421.88272624434</c:v>
                </c:pt>
                <c:pt idx="190">
                  <c:v>212606.27474984372</c:v>
                </c:pt>
                <c:pt idx="191">
                  <c:v>211786.75865188951</c:v>
                </c:pt>
                <c:pt idx="192">
                  <c:v>210963.31570596594</c:v>
                </c:pt>
                <c:pt idx="193">
                  <c:v>210135.92709592648</c:v>
                </c:pt>
                <c:pt idx="194">
                  <c:v>209304.57391546393</c:v>
                </c:pt>
                <c:pt idx="195">
                  <c:v>208469.23716767831</c:v>
                </c:pt>
                <c:pt idx="196">
                  <c:v>207629.8977646429</c:v>
                </c:pt>
                <c:pt idx="197">
                  <c:v>206786.53652696795</c:v>
                </c:pt>
                <c:pt idx="198">
                  <c:v>205939.13418336245</c:v>
                </c:pt>
                <c:pt idx="199">
                  <c:v>205087.67137019386</c:v>
                </c:pt>
                <c:pt idx="200">
                  <c:v>204232.12863104549</c:v>
                </c:pt>
                <c:pt idx="201">
                  <c:v>203372.48641627203</c:v>
                </c:pt>
                <c:pt idx="202">
                  <c:v>202508.72508255279</c:v>
                </c:pt>
                <c:pt idx="203">
                  <c:v>201640.82489244282</c:v>
                </c:pt>
                <c:pt idx="204">
                  <c:v>200768.76601392191</c:v>
                </c:pt>
                <c:pt idx="205">
                  <c:v>199892.52851994141</c:v>
                </c:pt>
                <c:pt idx="206">
                  <c:v>199012.09238796891</c:v>
                </c:pt>
                <c:pt idx="207">
                  <c:v>198127.4374995307</c:v>
                </c:pt>
                <c:pt idx="208">
                  <c:v>197238.54363975208</c:v>
                </c:pt>
                <c:pt idx="209">
                  <c:v>196345.39049689536</c:v>
                </c:pt>
                <c:pt idx="210">
                  <c:v>195447.95766189578</c:v>
                </c:pt>
                <c:pt idx="211">
                  <c:v>194546.22462789516</c:v>
                </c:pt>
                <c:pt idx="212">
                  <c:v>193640.17078977328</c:v>
                </c:pt>
                <c:pt idx="213">
                  <c:v>192729.77544367706</c:v>
                </c:pt>
                <c:pt idx="214">
                  <c:v>191815.01778654748</c:v>
                </c:pt>
                <c:pt idx="215">
                  <c:v>190895.87691564416</c:v>
                </c:pt>
                <c:pt idx="216">
                  <c:v>189972.33182806775</c:v>
                </c:pt>
                <c:pt idx="217">
                  <c:v>189044.36142028004</c:v>
                </c:pt>
                <c:pt idx="218">
                  <c:v>188111.94448762166</c:v>
                </c:pt>
                <c:pt idx="219">
                  <c:v>187175.05972382764</c:v>
                </c:pt>
                <c:pt idx="220">
                  <c:v>186233.68572054044</c:v>
                </c:pt>
                <c:pt idx="221">
                  <c:v>185287.80096682083</c:v>
                </c:pt>
                <c:pt idx="222">
                  <c:v>184337.38384865629</c:v>
                </c:pt>
                <c:pt idx="223">
                  <c:v>183382.41264846723</c:v>
                </c:pt>
                <c:pt idx="224">
                  <c:v>182422.8655446106</c:v>
                </c:pt>
                <c:pt idx="225">
                  <c:v>181458.72061088131</c:v>
                </c:pt>
                <c:pt idx="226">
                  <c:v>180489.95581601124</c:v>
                </c:pt>
                <c:pt idx="227">
                  <c:v>179516.54902316575</c:v>
                </c:pt>
                <c:pt idx="228">
                  <c:v>178538.47798943787</c:v>
                </c:pt>
                <c:pt idx="229">
                  <c:v>177555.72036534004</c:v>
                </c:pt>
                <c:pt idx="230">
                  <c:v>176568.25369429341</c:v>
                </c:pt>
                <c:pt idx="231">
                  <c:v>175576.05541211469</c:v>
                </c:pt>
                <c:pt idx="232">
                  <c:v>174579.10284650052</c:v>
                </c:pt>
                <c:pt idx="233">
                  <c:v>173577.37321650947</c:v>
                </c:pt>
                <c:pt idx="234">
                  <c:v>172570.84363204136</c:v>
                </c:pt>
                <c:pt idx="235">
                  <c:v>171559.49109331434</c:v>
                </c:pt>
                <c:pt idx="236">
                  <c:v>170543.29249033926</c:v>
                </c:pt>
                <c:pt idx="237">
                  <c:v>169522.22460239159</c:v>
                </c:pt>
                <c:pt idx="238">
                  <c:v>168496.26409748083</c:v>
                </c:pt>
                <c:pt idx="239">
                  <c:v>167465.38753181737</c:v>
                </c:pt>
                <c:pt idx="240">
                  <c:v>166429.57134927678</c:v>
                </c:pt>
                <c:pt idx="241">
                  <c:v>165388.79188086151</c:v>
                </c:pt>
                <c:pt idx="242">
                  <c:v>164343.02534416009</c:v>
                </c:pt>
                <c:pt idx="243">
                  <c:v>163292.24784280366</c:v>
                </c:pt>
                <c:pt idx="244">
                  <c:v>162236.43536591987</c:v>
                </c:pt>
                <c:pt idx="245">
                  <c:v>161175.56378758434</c:v>
                </c:pt>
                <c:pt idx="246">
                  <c:v>160109.60886626929</c:v>
                </c:pt>
                <c:pt idx="247">
                  <c:v>159038.54624428961</c:v>
                </c:pt>
                <c:pt idx="248">
                  <c:v>157962.35144724627</c:v>
                </c:pt>
                <c:pt idx="249">
                  <c:v>156880.9998834671</c:v>
                </c:pt>
                <c:pt idx="250">
                  <c:v>155794.46684344482</c:v>
                </c:pt>
                <c:pt idx="251">
                  <c:v>154702.72749927244</c:v>
                </c:pt>
                <c:pt idx="252">
                  <c:v>153605.75690407591</c:v>
                </c:pt>
                <c:pt idx="253">
                  <c:v>152503.52999144405</c:v>
                </c:pt>
                <c:pt idx="254">
                  <c:v>151396.02157485584</c:v>
                </c:pt>
                <c:pt idx="255">
                  <c:v>150283.2063471048</c:v>
                </c:pt>
                <c:pt idx="256">
                  <c:v>149165.0588797208</c:v>
                </c:pt>
                <c:pt idx="257">
                  <c:v>148041.55362238892</c:v>
                </c:pt>
                <c:pt idx="258">
                  <c:v>146912.66490236565</c:v>
                </c:pt>
                <c:pt idx="259">
                  <c:v>145778.36692389226</c:v>
                </c:pt>
                <c:pt idx="260">
                  <c:v>144638.63376760535</c:v>
                </c:pt>
                <c:pt idx="261">
                  <c:v>143493.43938994457</c:v>
                </c:pt>
                <c:pt idx="262">
                  <c:v>142342.75762255752</c:v>
                </c:pt>
                <c:pt idx="263">
                  <c:v>141186.56217170172</c:v>
                </c:pt>
                <c:pt idx="264">
                  <c:v>140024.82661764391</c:v>
                </c:pt>
                <c:pt idx="265">
                  <c:v>138857.52441405624</c:v>
                </c:pt>
                <c:pt idx="266">
                  <c:v>137684.62888740972</c:v>
                </c:pt>
                <c:pt idx="267">
                  <c:v>136506.11323636468</c:v>
                </c:pt>
                <c:pt idx="268">
                  <c:v>135321.95053115836</c:v>
                </c:pt>
                <c:pt idx="269">
                  <c:v>134132.11371298961</c:v>
                </c:pt>
                <c:pt idx="270">
                  <c:v>132936.57559340046</c:v>
                </c:pt>
                <c:pt idx="271">
                  <c:v>131735.30885365495</c:v>
                </c:pt>
                <c:pt idx="272">
                  <c:v>130528.28604411482</c:v>
                </c:pt>
                <c:pt idx="273">
                  <c:v>129315.47958361232</c:v>
                </c:pt>
                <c:pt idx="274">
                  <c:v>128096.86175881991</c:v>
                </c:pt>
                <c:pt idx="275">
                  <c:v>126872.40472361704</c:v>
                </c:pt>
                <c:pt idx="276">
                  <c:v>125642.08049845383</c:v>
                </c:pt>
                <c:pt idx="277">
                  <c:v>124405.86096971171</c:v>
                </c:pt>
                <c:pt idx="278">
                  <c:v>123163.71788906102</c:v>
                </c:pt>
                <c:pt idx="279">
                  <c:v>121915.62287281555</c:v>
                </c:pt>
                <c:pt idx="280">
                  <c:v>120661.54740128391</c:v>
                </c:pt>
                <c:pt idx="281">
                  <c:v>119401.46281811784</c:v>
                </c:pt>
                <c:pt idx="282">
                  <c:v>118135.34032965744</c:v>
                </c:pt>
                <c:pt idx="283">
                  <c:v>116863.15100427317</c:v>
                </c:pt>
                <c:pt idx="284">
                  <c:v>115584.86577170476</c:v>
                </c:pt>
                <c:pt idx="285">
                  <c:v>114300.45542239696</c:v>
                </c:pt>
                <c:pt idx="286">
                  <c:v>113009.89060683206</c:v>
                </c:pt>
                <c:pt idx="287">
                  <c:v>111713.14183485926</c:v>
                </c:pt>
                <c:pt idx="288">
                  <c:v>110410.17947502073</c:v>
                </c:pt>
                <c:pt idx="289">
                  <c:v>109100.97375387466</c:v>
                </c:pt>
                <c:pt idx="290">
                  <c:v>107785.49475531475</c:v>
                </c:pt>
                <c:pt idx="291">
                  <c:v>106463.71241988675</c:v>
                </c:pt>
                <c:pt idx="292">
                  <c:v>105135.59654410149</c:v>
                </c:pt>
                <c:pt idx="293">
                  <c:v>103801.11677974476</c:v>
                </c:pt>
                <c:pt idx="294">
                  <c:v>102460.24263318381</c:v>
                </c:pt>
                <c:pt idx="295">
                  <c:v>101112.94346467059</c:v>
                </c:pt>
                <c:pt idx="296">
                  <c:v>99759.188487641586</c:v>
                </c:pt>
                <c:pt idx="297">
                  <c:v>98398.946768014313</c:v>
                </c:pt>
                <c:pt idx="298">
                  <c:v>97032.187223480491</c:v>
                </c:pt>
                <c:pt idx="299">
                  <c:v>95658.878622795775</c:v>
                </c:pt>
                <c:pt idx="300">
                  <c:v>94278.989585066112</c:v>
                </c:pt>
                <c:pt idx="301">
                  <c:v>92892.488579030673</c:v>
                </c:pt>
                <c:pt idx="302">
                  <c:v>91499.343922341301</c:v>
                </c:pt>
                <c:pt idx="303">
                  <c:v>90099.52378083863</c:v>
                </c:pt>
                <c:pt idx="304">
                  <c:v>88692.996167824589</c:v>
                </c:pt>
                <c:pt idx="305">
                  <c:v>87279.728943331531</c:v>
                </c:pt>
                <c:pt idx="306">
                  <c:v>85859.689813387769</c:v>
                </c:pt>
                <c:pt idx="307">
                  <c:v>84432.846329279695</c:v>
                </c:pt>
                <c:pt idx="308">
                  <c:v>82999.165886810268</c:v>
                </c:pt>
                <c:pt idx="309">
                  <c:v>81558.615725554017</c:v>
                </c:pt>
                <c:pt idx="310">
                  <c:v>80111.162928108402</c:v>
                </c:pt>
                <c:pt idx="311" formatCode="&quot;$&quot;#,##0.0_);[Red]\(&quot;$&quot;#,##0.0\)">
                  <c:v>78656.774419341702</c:v>
                </c:pt>
                <c:pt idx="312">
                  <c:v>77195.416965637152</c:v>
                </c:pt>
                <c:pt idx="313">
                  <c:v>75727.057174133603</c:v>
                </c:pt>
                <c:pt idx="314">
                  <c:v>74251.661491962441</c:v>
                </c:pt>
                <c:pt idx="315">
                  <c:v>72769.196205480868</c:v>
                </c:pt>
                <c:pt idx="316">
                  <c:v>71279.627439501579</c:v>
                </c:pt>
                <c:pt idx="317">
                  <c:v>69782.921156518642</c:v>
                </c:pt>
                <c:pt idx="318">
                  <c:v>68279.043155929743</c:v>
                </c:pt>
                <c:pt idx="319">
                  <c:v>66767.959073254679</c:v>
                </c:pt>
                <c:pt idx="320">
                  <c:v>65249.634379350136</c:v>
                </c:pt>
                <c:pt idx="321">
                  <c:v>63724.034379620636</c:v>
                </c:pt>
                <c:pt idx="322">
                  <c:v>62191.124213225768</c:v>
                </c:pt>
                <c:pt idx="323">
                  <c:v>60650.868852283595</c:v>
                </c:pt>
                <c:pt idx="324">
                  <c:v>59103.23310107024</c:v>
                </c:pt>
                <c:pt idx="325">
                  <c:v>57548.181595215654</c:v>
                </c:pt>
                <c:pt idx="326">
                  <c:v>55985.678800895512</c:v>
                </c:pt>
                <c:pt idx="327">
                  <c:v>54415.689014019255</c:v>
                </c:pt>
                <c:pt idx="328">
                  <c:v>52838.176359414218</c:v>
                </c:pt>
                <c:pt idx="329">
                  <c:v>51253.104790005862</c:v>
                </c:pt>
                <c:pt idx="330">
                  <c:v>49660.438085994087</c:v>
                </c:pt>
                <c:pt idx="331">
                  <c:v>48060.13985402559</c:v>
                </c:pt>
                <c:pt idx="332">
                  <c:v>46452.173526362247</c:v>
                </c:pt>
                <c:pt idx="333">
                  <c:v>44836.502360045517</c:v>
                </c:pt>
                <c:pt idx="334">
                  <c:v>43213.089436056849</c:v>
                </c:pt>
                <c:pt idx="335">
                  <c:v>41581.897658474074</c:v>
                </c:pt>
                <c:pt idx="336">
                  <c:v>39942.889753623713</c:v>
                </c:pt>
                <c:pt idx="337">
                  <c:v>38296.028269229275</c:v>
                </c:pt>
                <c:pt idx="338">
                  <c:v>36641.275573555446</c:v>
                </c:pt>
                <c:pt idx="339">
                  <c:v>34978.593854548184</c:v>
                </c:pt>
                <c:pt idx="340">
                  <c:v>33307.945118970674</c:v>
                </c:pt>
                <c:pt idx="341">
                  <c:v>31629.291191535183</c:v>
                </c:pt>
                <c:pt idx="342">
                  <c:v>29942.593714030732</c:v>
                </c:pt>
                <c:pt idx="343">
                  <c:v>28247.814144446573</c:v>
                </c:pt>
                <c:pt idx="344">
                  <c:v>26544.91375609149</c:v>
                </c:pt>
                <c:pt idx="345">
                  <c:v>24833.853636708871</c:v>
                </c:pt>
                <c:pt idx="346">
                  <c:v>23114.594687587545</c:v>
                </c:pt>
                <c:pt idx="347">
                  <c:v>21387.097622668345</c:v>
                </c:pt>
                <c:pt idx="348">
                  <c:v>19651.322967646407</c:v>
                </c:pt>
                <c:pt idx="349">
                  <c:v>17907.231059069156</c:v>
                </c:pt>
                <c:pt idx="350">
                  <c:v>16154.782043429974</c:v>
                </c:pt>
                <c:pt idx="351">
                  <c:v>14393.935876257521</c:v>
                </c:pt>
                <c:pt idx="352">
                  <c:v>12624.6523212007</c:v>
                </c:pt>
                <c:pt idx="353">
                  <c:v>10846.890949109231</c:v>
                </c:pt>
                <c:pt idx="354">
                  <c:v>9060.6111371098232</c:v>
                </c:pt>
                <c:pt idx="355">
                  <c:v>7265.772067677919</c:v>
                </c:pt>
                <c:pt idx="356">
                  <c:v>5462.3327277049866</c:v>
                </c:pt>
                <c:pt idx="357">
                  <c:v>3650.2519075613509</c:v>
                </c:pt>
                <c:pt idx="358">
                  <c:v>1829.4882001545263</c:v>
                </c:pt>
                <c:pt idx="359">
                  <c:v>-1.6956164472503588E-8</c:v>
                </c:pt>
              </c:numCache>
            </c:numRef>
          </c:val>
          <c:smooth val="0"/>
        </c:ser>
        <c:dLbls>
          <c:showLegendKey val="0"/>
          <c:showVal val="0"/>
          <c:showCatName val="0"/>
          <c:showSerName val="0"/>
          <c:showPercent val="0"/>
          <c:showBubbleSize val="0"/>
        </c:dLbls>
        <c:marker val="1"/>
        <c:smooth val="0"/>
        <c:axId val="86611072"/>
        <c:axId val="86612608"/>
      </c:lineChart>
      <c:catAx>
        <c:axId val="86611072"/>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86612608"/>
        <c:crosses val="autoZero"/>
        <c:auto val="1"/>
        <c:lblAlgn val="ctr"/>
        <c:lblOffset val="100"/>
        <c:noMultiLvlLbl val="0"/>
      </c:catAx>
      <c:valAx>
        <c:axId val="86612608"/>
        <c:scaling>
          <c:orientation val="minMax"/>
          <c:max val="325000"/>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86611072"/>
        <c:crosses val="autoZero"/>
        <c:crossBetween val="between"/>
        <c:majorUnit val="25000"/>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89" l="0.70000000000000062" r="0.70000000000000062" t="0.750000000000001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Interest Payments</a:t>
            </a:r>
          </a:p>
        </c:rich>
      </c:tx>
      <c:layout>
        <c:manualLayout>
          <c:xMode val="edge"/>
          <c:yMode val="edge"/>
          <c:x val="0.31137435538781233"/>
          <c:y val="3.6132576451199418E-2"/>
        </c:manualLayout>
      </c:layout>
      <c:overlay val="0"/>
    </c:title>
    <c:autoTitleDeleted val="0"/>
    <c:plotArea>
      <c:layout>
        <c:manualLayout>
          <c:layoutTarget val="inner"/>
          <c:xMode val="edge"/>
          <c:yMode val="edge"/>
          <c:x val="0.10316368638239343"/>
          <c:y val="8.0338266384778007E-2"/>
          <c:w val="0.8858321870701511"/>
          <c:h val="0.82875264270613103"/>
        </c:manualLayout>
      </c:layout>
      <c:lineChart>
        <c:grouping val="stacked"/>
        <c:varyColors val="0"/>
        <c:ser>
          <c:idx val="0"/>
          <c:order val="0"/>
          <c:spPr>
            <a:ln>
              <a:solidFill>
                <a:srgbClr val="FF0000"/>
              </a:solidFill>
            </a:ln>
          </c:spPr>
          <c:marker>
            <c:symbol val="none"/>
          </c:marker>
          <c:val>
            <c:numRef>
              <c:f>'Refi Amort Table'!$I$12:$I$371</c:f>
              <c:numCache>
                <c:formatCode>"$"#,##0_);[Red]\("$"#,##0\)</c:formatCode>
                <c:ptCount val="360"/>
                <c:pt idx="0">
                  <c:v>1509.3749999999634</c:v>
                </c:pt>
                <c:pt idx="1">
                  <c:v>1507.7991190730461</c:v>
                </c:pt>
                <c:pt idx="2">
                  <c:v>1506.2156870499819</c:v>
                </c:pt>
                <c:pt idx="3">
                  <c:v>1504.6246677484812</c:v>
                </c:pt>
                <c:pt idx="4">
                  <c:v>1503.0260248128541</c:v>
                </c:pt>
                <c:pt idx="5">
                  <c:v>1501.4197217131366</c:v>
                </c:pt>
                <c:pt idx="6">
                  <c:v>1499.8057217443927</c:v>
                </c:pt>
                <c:pt idx="7">
                  <c:v>1498.1839880257828</c:v>
                </c:pt>
                <c:pt idx="8">
                  <c:v>1496.554483499807</c:v>
                </c:pt>
                <c:pt idx="9">
                  <c:v>1494.9171709313157</c:v>
                </c:pt>
                <c:pt idx="10">
                  <c:v>1493.2720129067527</c:v>
                </c:pt>
                <c:pt idx="11">
                  <c:v>1491.6189718332823</c:v>
                </c:pt>
                <c:pt idx="12">
                  <c:v>1489.9580099380908</c:v>
                </c:pt>
                <c:pt idx="13">
                  <c:v>1488.2890892670473</c:v>
                </c:pt>
                <c:pt idx="14">
                  <c:v>1486.6121716845298</c:v>
                </c:pt>
                <c:pt idx="15">
                  <c:v>1484.9272188719112</c:v>
                </c:pt>
                <c:pt idx="16">
                  <c:v>1483.2341923270358</c:v>
                </c:pt>
                <c:pt idx="17">
                  <c:v>1481.5330533633457</c:v>
                </c:pt>
                <c:pt idx="18">
                  <c:v>1479.8237631087757</c:v>
                </c:pt>
                <c:pt idx="19">
                  <c:v>1478.1062825050537</c:v>
                </c:pt>
                <c:pt idx="20">
                  <c:v>1476.3805723067705</c:v>
                </c:pt>
                <c:pt idx="21">
                  <c:v>1474.6465930804477</c:v>
                </c:pt>
                <c:pt idx="22">
                  <c:v>1472.904305203723</c:v>
                </c:pt>
                <c:pt idx="23">
                  <c:v>1471.1536688641861</c:v>
                </c:pt>
                <c:pt idx="24">
                  <c:v>1469.3946440589132</c:v>
                </c:pt>
                <c:pt idx="25">
                  <c:v>1467.6271905930696</c:v>
                </c:pt>
                <c:pt idx="26">
                  <c:v>1465.8512680793863</c:v>
                </c:pt>
                <c:pt idx="27">
                  <c:v>1464.0668359369954</c:v>
                </c:pt>
                <c:pt idx="28">
                  <c:v>1462.2738533905574</c:v>
                </c:pt>
                <c:pt idx="29">
                  <c:v>1460.472279469446</c:v>
                </c:pt>
                <c:pt idx="30">
                  <c:v>1458.6620730066422</c:v>
                </c:pt>
                <c:pt idx="31">
                  <c:v>1456.8431926378614</c:v>
                </c:pt>
                <c:pt idx="32">
                  <c:v>1455.0155968006218</c:v>
                </c:pt>
                <c:pt idx="33">
                  <c:v>1453.1792437333131</c:v>
                </c:pt>
                <c:pt idx="34">
                  <c:v>1451.3340914742655</c:v>
                </c:pt>
                <c:pt idx="35">
                  <c:v>1449.4800978606434</c:v>
                </c:pt>
                <c:pt idx="36">
                  <c:v>1447.6172205276305</c:v>
                </c:pt>
                <c:pt idx="37">
                  <c:v>1445.7454169073824</c:v>
                </c:pt>
                <c:pt idx="38">
                  <c:v>1443.8646442280949</c:v>
                </c:pt>
                <c:pt idx="39">
                  <c:v>1441.9748595130729</c:v>
                </c:pt>
                <c:pt idx="40">
                  <c:v>1440.0760195796245</c:v>
                </c:pt>
                <c:pt idx="41">
                  <c:v>1438.1680810381874</c:v>
                </c:pt>
                <c:pt idx="42">
                  <c:v>1436.2510002912238</c:v>
                </c:pt>
                <c:pt idx="43">
                  <c:v>1434.3247335323465</c:v>
                </c:pt>
                <c:pt idx="44">
                  <c:v>1432.3892367452133</c:v>
                </c:pt>
                <c:pt idx="45">
                  <c:v>1430.4444657027123</c:v>
                </c:pt>
                <c:pt idx="46">
                  <c:v>1428.4903759655642</c:v>
                </c:pt>
                <c:pt idx="47">
                  <c:v>1426.5269228817995</c:v>
                </c:pt>
                <c:pt idx="48">
                  <c:v>1424.5540615853022</c:v>
                </c:pt>
                <c:pt idx="49">
                  <c:v>1422.5717469951703</c:v>
                </c:pt>
                <c:pt idx="50">
                  <c:v>1420.5799338142021</c:v>
                </c:pt>
                <c:pt idx="51">
                  <c:v>1418.5785765284888</c:v>
                </c:pt>
                <c:pt idx="52">
                  <c:v>1416.5676294057264</c:v>
                </c:pt>
                <c:pt idx="53">
                  <c:v>1414.5470464946918</c:v>
                </c:pt>
                <c:pt idx="54">
                  <c:v>1412.5167816238461</c:v>
                </c:pt>
                <c:pt idx="55">
                  <c:v>1410.4767884005194</c:v>
                </c:pt>
                <c:pt idx="56">
                  <c:v>1408.4270202096884</c:v>
                </c:pt>
                <c:pt idx="57">
                  <c:v>1406.3674302128709</c:v>
                </c:pt>
                <c:pt idx="58">
                  <c:v>1404.2979713473685</c:v>
                </c:pt>
                <c:pt idx="59">
                  <c:v>1402.2185963248119</c:v>
                </c:pt>
                <c:pt idx="60">
                  <c:v>1400.1292576302292</c:v>
                </c:pt>
                <c:pt idx="61">
                  <c:v>1398.0299075211149</c:v>
                </c:pt>
                <c:pt idx="62">
                  <c:v>1395.9204980260326</c:v>
                </c:pt>
                <c:pt idx="63">
                  <c:v>1393.8009809438006</c:v>
                </c:pt>
                <c:pt idx="64">
                  <c:v>1391.6713078422106</c:v>
                </c:pt>
                <c:pt idx="65">
                  <c:v>1389.5314300570387</c:v>
                </c:pt>
                <c:pt idx="66">
                  <c:v>1387.3812986907649</c:v>
                </c:pt>
                <c:pt idx="67">
                  <c:v>1385.2208646116994</c:v>
                </c:pt>
                <c:pt idx="68">
                  <c:v>1383.0500784527028</c:v>
                </c:pt>
                <c:pt idx="69">
                  <c:v>1380.8688906100213</c:v>
                </c:pt>
                <c:pt idx="70">
                  <c:v>1378.6772512422392</c:v>
                </c:pt>
                <c:pt idx="71">
                  <c:v>1376.4751102691732</c:v>
                </c:pt>
                <c:pt idx="72">
                  <c:v>1374.2624173705915</c:v>
                </c:pt>
                <c:pt idx="73">
                  <c:v>1372.0391219852243</c:v>
                </c:pt>
                <c:pt idx="74">
                  <c:v>1369.8051733094251</c:v>
                </c:pt>
                <c:pt idx="75">
                  <c:v>1367.5605202962977</c:v>
                </c:pt>
                <c:pt idx="76">
                  <c:v>1365.3051116540662</c:v>
                </c:pt>
                <c:pt idx="77">
                  <c:v>1363.038895845493</c:v>
                </c:pt>
                <c:pt idx="78">
                  <c:v>1360.7618210861326</c:v>
                </c:pt>
                <c:pt idx="79">
                  <c:v>1358.4738353435748</c:v>
                </c:pt>
                <c:pt idx="80">
                  <c:v>1356.1748863359896</c:v>
                </c:pt>
                <c:pt idx="81">
                  <c:v>1353.8649215310213</c:v>
                </c:pt>
                <c:pt idx="82">
                  <c:v>1351.5438881447988</c:v>
                </c:pt>
                <c:pt idx="83">
                  <c:v>1349.2117331401894</c:v>
                </c:pt>
                <c:pt idx="84">
                  <c:v>1346.868403226217</c:v>
                </c:pt>
                <c:pt idx="85">
                  <c:v>1344.5138448563737</c:v>
                </c:pt>
                <c:pt idx="86">
                  <c:v>1342.1480042276887</c:v>
                </c:pt>
                <c:pt idx="87">
                  <c:v>1339.7708272793313</c:v>
                </c:pt>
                <c:pt idx="88">
                  <c:v>1337.3822596914467</c:v>
                </c:pt>
                <c:pt idx="89">
                  <c:v>1334.9822468838754</c:v>
                </c:pt>
                <c:pt idx="90">
                  <c:v>1332.5707340149308</c:v>
                </c:pt>
                <c:pt idx="91">
                  <c:v>1330.147665980119</c:v>
                </c:pt>
                <c:pt idx="92">
                  <c:v>1327.7129874109739</c:v>
                </c:pt>
                <c:pt idx="93">
                  <c:v>1325.2666426737194</c:v>
                </c:pt>
                <c:pt idx="94">
                  <c:v>1322.8085758679297</c:v>
                </c:pt>
                <c:pt idx="95">
                  <c:v>1320.3387308253657</c:v>
                </c:pt>
                <c:pt idx="96">
                  <c:v>1317.8570511086361</c:v>
                </c:pt>
                <c:pt idx="97">
                  <c:v>1315.3634800099169</c:v>
                </c:pt>
                <c:pt idx="98">
                  <c:v>1312.8579605496705</c:v>
                </c:pt>
                <c:pt idx="99">
                  <c:v>1310.3404354753654</c:v>
                </c:pt>
                <c:pt idx="100">
                  <c:v>1307.8108472600795</c:v>
                </c:pt>
                <c:pt idx="101">
                  <c:v>1305.2691381012189</c:v>
                </c:pt>
                <c:pt idx="102">
                  <c:v>1302.7152499193542</c:v>
                </c:pt>
                <c:pt idx="103">
                  <c:v>1300.1491243565904</c:v>
                </c:pt>
                <c:pt idx="104">
                  <c:v>1297.5707027755195</c:v>
                </c:pt>
                <c:pt idx="105">
                  <c:v>1294.9799262577069</c:v>
                </c:pt>
                <c:pt idx="106">
                  <c:v>1292.3767356024107</c:v>
                </c:pt>
                <c:pt idx="107">
                  <c:v>1289.7610713252432</c:v>
                </c:pt>
                <c:pt idx="108">
                  <c:v>1287.1328736567154</c:v>
                </c:pt>
                <c:pt idx="109">
                  <c:v>1284.4920825410734</c:v>
                </c:pt>
                <c:pt idx="110">
                  <c:v>1281.8386376346095</c:v>
                </c:pt>
                <c:pt idx="111">
                  <c:v>1279.1724783046736</c:v>
                </c:pt>
                <c:pt idx="112">
                  <c:v>1276.4935436279263</c:v>
                </c:pt>
                <c:pt idx="113">
                  <c:v>1273.8017723892333</c:v>
                </c:pt>
                <c:pt idx="114">
                  <c:v>1271.0971030799772</c:v>
                </c:pt>
                <c:pt idx="115">
                  <c:v>1268.3794738969516</c:v>
                </c:pt>
                <c:pt idx="116">
                  <c:v>1265.6488227407897</c:v>
                </c:pt>
                <c:pt idx="117">
                  <c:v>1262.9050872144505</c:v>
                </c:pt>
                <c:pt idx="118">
                  <c:v>1260.1482046220551</c:v>
                </c:pt>
                <c:pt idx="119">
                  <c:v>1257.3781119672565</c:v>
                </c:pt>
                <c:pt idx="120">
                  <c:v>1254.5947459518427</c:v>
                </c:pt>
                <c:pt idx="121">
                  <c:v>1251.7980429742818</c:v>
                </c:pt>
                <c:pt idx="122">
                  <c:v>1248.9879391282373</c:v>
                </c:pt>
                <c:pt idx="123">
                  <c:v>1246.1643702012877</c:v>
                </c:pt>
                <c:pt idx="124">
                  <c:v>1243.3272716732097</c:v>
                </c:pt>
                <c:pt idx="125">
                  <c:v>1240.4765787146969</c:v>
                </c:pt>
                <c:pt idx="126">
                  <c:v>1237.6122261857597</c:v>
                </c:pt>
                <c:pt idx="127">
                  <c:v>1234.7341486342991</c:v>
                </c:pt>
                <c:pt idx="128">
                  <c:v>1231.842280294564</c:v>
                </c:pt>
                <c:pt idx="129">
                  <c:v>1228.9365550856962</c:v>
                </c:pt>
                <c:pt idx="130">
                  <c:v>1226.0169066101878</c:v>
                </c:pt>
                <c:pt idx="131">
                  <c:v>1223.0832681524259</c:v>
                </c:pt>
                <c:pt idx="132">
                  <c:v>1220.1355726770341</c:v>
                </c:pt>
                <c:pt idx="133">
                  <c:v>1217.1737528275041</c:v>
                </c:pt>
                <c:pt idx="134">
                  <c:v>1214.1977409245371</c:v>
                </c:pt>
                <c:pt idx="135">
                  <c:v>1211.2074689645012</c:v>
                </c:pt>
                <c:pt idx="136">
                  <c:v>1208.2028686180345</c:v>
                </c:pt>
                <c:pt idx="137">
                  <c:v>1205.1838712282113</c:v>
                </c:pt>
                <c:pt idx="138">
                  <c:v>1202.1504078092328</c:v>
                </c:pt>
                <c:pt idx="139">
                  <c:v>1199.1024090447097</c:v>
                </c:pt>
                <c:pt idx="140">
                  <c:v>1196.0398052860908</c:v>
                </c:pt>
                <c:pt idx="141">
                  <c:v>1192.9625265511493</c:v>
                </c:pt>
                <c:pt idx="142">
                  <c:v>1189.870502522266</c:v>
                </c:pt>
                <c:pt idx="143">
                  <c:v>1186.7636625449156</c:v>
                </c:pt>
                <c:pt idx="144">
                  <c:v>1183.6419356259792</c:v>
                </c:pt>
                <c:pt idx="145">
                  <c:v>1180.5052504322591</c:v>
                </c:pt>
                <c:pt idx="146">
                  <c:v>1177.3535352886172</c:v>
                </c:pt>
                <c:pt idx="147">
                  <c:v>1174.1867181766063</c:v>
                </c:pt>
                <c:pt idx="148">
                  <c:v>1171.0047267325788</c:v>
                </c:pt>
                <c:pt idx="149">
                  <c:v>1167.8074882462313</c:v>
                </c:pt>
                <c:pt idx="150">
                  <c:v>1164.5949296588003</c:v>
                </c:pt>
                <c:pt idx="151">
                  <c:v>1161.3669775614906</c:v>
                </c:pt>
                <c:pt idx="152">
                  <c:v>1158.1235581936705</c:v>
                </c:pt>
                <c:pt idx="153">
                  <c:v>1154.8645974414173</c:v>
                </c:pt>
                <c:pt idx="154">
                  <c:v>1151.5900208355376</c:v>
                </c:pt>
                <c:pt idx="155">
                  <c:v>1148.2997535501124</c:v>
                </c:pt>
                <c:pt idx="156">
                  <c:v>1144.9937204005762</c:v>
                </c:pt>
                <c:pt idx="157">
                  <c:v>1141.6718458422326</c:v>
                </c:pt>
                <c:pt idx="158">
                  <c:v>1138.3340539682756</c:v>
                </c:pt>
                <c:pt idx="159">
                  <c:v>1134.9802685082466</c:v>
                </c:pt>
                <c:pt idx="160">
                  <c:v>1131.6104128262593</c:v>
                </c:pt>
                <c:pt idx="161">
                  <c:v>1128.2244099191082</c:v>
                </c:pt>
                <c:pt idx="162">
                  <c:v>1124.8221824146674</c:v>
                </c:pt>
                <c:pt idx="163">
                  <c:v>1121.4036525701447</c:v>
                </c:pt>
                <c:pt idx="164">
                  <c:v>1117.9687422701024</c:v>
                </c:pt>
                <c:pt idx="165">
                  <c:v>1114.5173730248569</c:v>
                </c:pt>
                <c:pt idx="166">
                  <c:v>1111.0494659686735</c:v>
                </c:pt>
                <c:pt idx="167">
                  <c:v>1107.5649418578175</c:v>
                </c:pt>
                <c:pt idx="168">
                  <c:v>1104.0637210689526</c:v>
                </c:pt>
                <c:pt idx="169">
                  <c:v>1100.5457235971041</c:v>
                </c:pt>
                <c:pt idx="170">
                  <c:v>1097.0108690540872</c:v>
                </c:pt>
                <c:pt idx="171">
                  <c:v>1093.459076666353</c:v>
                </c:pt>
                <c:pt idx="172">
                  <c:v>1089.8902652734175</c:v>
                </c:pt>
                <c:pt idx="173">
                  <c:v>1086.3043533259113</c:v>
                </c:pt>
                <c:pt idx="174">
                  <c:v>1082.7012588836585</c:v>
                </c:pt>
                <c:pt idx="175">
                  <c:v>1079.0808996138728</c:v>
                </c:pt>
                <c:pt idx="176">
                  <c:v>1075.4431927892363</c:v>
                </c:pt>
                <c:pt idx="177">
                  <c:v>1071.7880552860659</c:v>
                </c:pt>
                <c:pt idx="178">
                  <c:v>1068.1154035823636</c:v>
                </c:pt>
                <c:pt idx="179">
                  <c:v>1064.4251537559246</c:v>
                </c:pt>
                <c:pt idx="180">
                  <c:v>1060.7172214823875</c:v>
                </c:pt>
                <c:pt idx="181">
                  <c:v>1056.9915220334003</c:v>
                </c:pt>
                <c:pt idx="182">
                  <c:v>1053.2479702745256</c:v>
                </c:pt>
                <c:pt idx="183">
                  <c:v>1049.4864806634648</c:v>
                </c:pt>
                <c:pt idx="184">
                  <c:v>1045.70696724805</c:v>
                </c:pt>
                <c:pt idx="185">
                  <c:v>1041.9093436641485</c:v>
                </c:pt>
                <c:pt idx="186">
                  <c:v>1038.0935231339461</c:v>
                </c:pt>
                <c:pt idx="187">
                  <c:v>1034.2594184636762</c:v>
                </c:pt>
                <c:pt idx="188">
                  <c:v>1030.4069420418743</c:v>
                </c:pt>
                <c:pt idx="189">
                  <c:v>1026.5360058372241</c:v>
                </c:pt>
                <c:pt idx="190">
                  <c:v>1022.6465213965782</c:v>
                </c:pt>
                <c:pt idx="191">
                  <c:v>1018.7383998429793</c:v>
                </c:pt>
                <c:pt idx="192">
                  <c:v>1014.8115518736229</c:v>
                </c:pt>
                <c:pt idx="193">
                  <c:v>1010.8658877577325</c:v>
                </c:pt>
                <c:pt idx="194">
                  <c:v>1006.9013173346391</c:v>
                </c:pt>
                <c:pt idx="195">
                  <c:v>1002.9177500115691</c:v>
                </c:pt>
                <c:pt idx="196">
                  <c:v>998.91509476178157</c:v>
                </c:pt>
                <c:pt idx="197">
                  <c:v>994.89326012224024</c:v>
                </c:pt>
                <c:pt idx="198">
                  <c:v>990.85215419169231</c:v>
                </c:pt>
                <c:pt idx="199">
                  <c:v>986.7916846286023</c:v>
                </c:pt>
                <c:pt idx="200">
                  <c:v>982.71175864882366</c:v>
                </c:pt>
                <c:pt idx="201">
                  <c:v>978.61228302373615</c:v>
                </c:pt>
                <c:pt idx="202">
                  <c:v>974.49316407794663</c:v>
                </c:pt>
                <c:pt idx="203">
                  <c:v>970.35430768722267</c:v>
                </c:pt>
                <c:pt idx="204">
                  <c:v>966.19561927628069</c:v>
                </c:pt>
                <c:pt idx="205">
                  <c:v>962.01700381669048</c:v>
                </c:pt>
                <c:pt idx="206">
                  <c:v>957.81836582469236</c:v>
                </c:pt>
                <c:pt idx="207">
                  <c:v>953.59960935898539</c:v>
                </c:pt>
                <c:pt idx="208">
                  <c:v>949.36063801857358</c:v>
                </c:pt>
                <c:pt idx="209">
                  <c:v>945.10135494046676</c:v>
                </c:pt>
                <c:pt idx="210">
                  <c:v>940.82166279761418</c:v>
                </c:pt>
                <c:pt idx="211">
                  <c:v>936.5214637965762</c:v>
                </c:pt>
                <c:pt idx="212">
                  <c:v>932.20065967531241</c:v>
                </c:pt>
                <c:pt idx="213">
                  <c:v>927.85915170096973</c:v>
                </c:pt>
                <c:pt idx="214">
                  <c:v>923.49684066761233</c:v>
                </c:pt>
                <c:pt idx="215">
                  <c:v>919.11362689386419</c:v>
                </c:pt>
                <c:pt idx="216">
                  <c:v>914.70941022078455</c:v>
                </c:pt>
                <c:pt idx="217">
                  <c:v>910.28409000948136</c:v>
                </c:pt>
                <c:pt idx="218">
                  <c:v>905.83756513881212</c:v>
                </c:pt>
                <c:pt idx="219">
                  <c:v>901.36973400317197</c:v>
                </c:pt>
                <c:pt idx="220">
                  <c:v>896.88049450999074</c:v>
                </c:pt>
                <c:pt idx="221">
                  <c:v>892.3697440775793</c:v>
                </c:pt>
                <c:pt idx="222">
                  <c:v>887.83737963265571</c:v>
                </c:pt>
                <c:pt idx="223">
                  <c:v>883.28329760813335</c:v>
                </c:pt>
                <c:pt idx="224">
                  <c:v>878.70739394055977</c:v>
                </c:pt>
                <c:pt idx="225">
                  <c:v>874.10956406790478</c:v>
                </c:pt>
                <c:pt idx="226">
                  <c:v>869.48970292711579</c:v>
                </c:pt>
                <c:pt idx="227">
                  <c:v>864.8477049517021</c:v>
                </c:pt>
                <c:pt idx="228">
                  <c:v>860.18346406931937</c:v>
                </c:pt>
                <c:pt idx="229">
                  <c:v>855.49687369935396</c:v>
                </c:pt>
                <c:pt idx="230">
                  <c:v>850.7878267505655</c:v>
                </c:pt>
                <c:pt idx="231">
                  <c:v>846.0562156184676</c:v>
                </c:pt>
                <c:pt idx="232">
                  <c:v>841.30193218302861</c:v>
                </c:pt>
                <c:pt idx="233">
                  <c:v>836.52486780613958</c:v>
                </c:pt>
                <c:pt idx="234">
                  <c:v>831.72491332908226</c:v>
                </c:pt>
                <c:pt idx="235">
                  <c:v>826.90195907017164</c:v>
                </c:pt>
                <c:pt idx="236">
                  <c:v>822.05589482210758</c:v>
                </c:pt>
                <c:pt idx="237">
                  <c:v>817.18660984952999</c:v>
                </c:pt>
                <c:pt idx="238">
                  <c:v>812.29399288642867</c:v>
                </c:pt>
                <c:pt idx="239">
                  <c:v>807.37793213372765</c:v>
                </c:pt>
                <c:pt idx="240">
                  <c:v>802.43831525660767</c:v>
                </c:pt>
                <c:pt idx="241">
                  <c:v>797.47502938191587</c:v>
                </c:pt>
                <c:pt idx="242">
                  <c:v>792.48796109577938</c:v>
                </c:pt>
                <c:pt idx="243">
                  <c:v>787.47699644075306</c:v>
                </c:pt>
                <c:pt idx="244">
                  <c:v>782.44202091340389</c:v>
                </c:pt>
                <c:pt idx="245">
                  <c:v>777.3829194616626</c:v>
                </c:pt>
                <c:pt idx="246">
                  <c:v>772.29957648214599</c:v>
                </c:pt>
                <c:pt idx="247">
                  <c:v>767.19187581750862</c:v>
                </c:pt>
                <c:pt idx="248">
                  <c:v>762.05970075385244</c:v>
                </c:pt>
                <c:pt idx="249">
                  <c:v>756.90293401802023</c:v>
                </c:pt>
                <c:pt idx="250">
                  <c:v>751.72145777491801</c:v>
                </c:pt>
                <c:pt idx="251">
                  <c:v>746.51515362480836</c:v>
                </c:pt>
                <c:pt idx="252">
                  <c:v>741.28390260066203</c:v>
                </c:pt>
                <c:pt idx="253">
                  <c:v>736.02758516533481</c:v>
                </c:pt>
                <c:pt idx="254">
                  <c:v>730.74608120897733</c:v>
                </c:pt>
                <c:pt idx="255">
                  <c:v>725.43927004615375</c:v>
                </c:pt>
                <c:pt idx="256">
                  <c:v>720.10703041319334</c:v>
                </c:pt>
                <c:pt idx="257">
                  <c:v>714.74924046530919</c:v>
                </c:pt>
                <c:pt idx="258">
                  <c:v>709.36577777392063</c:v>
                </c:pt>
                <c:pt idx="259">
                  <c:v>703.9565193238011</c:v>
                </c:pt>
                <c:pt idx="260">
                  <c:v>698.52134151028417</c:v>
                </c:pt>
                <c:pt idx="261">
                  <c:v>693.06012013641134</c:v>
                </c:pt>
                <c:pt idx="262">
                  <c:v>687.57273041013809</c:v>
                </c:pt>
                <c:pt idx="263">
                  <c:v>682.0590469413944</c:v>
                </c:pt>
                <c:pt idx="264">
                  <c:v>676.51894373937807</c:v>
                </c:pt>
                <c:pt idx="265">
                  <c:v>670.95229420952796</c:v>
                </c:pt>
                <c:pt idx="266">
                  <c:v>665.35897115067178</c:v>
                </c:pt>
                <c:pt idx="267">
                  <c:v>659.73884675214481</c:v>
                </c:pt>
                <c:pt idx="268">
                  <c:v>654.09179259087955</c:v>
                </c:pt>
                <c:pt idx="269">
                  <c:v>648.4176796284371</c:v>
                </c:pt>
                <c:pt idx="270">
                  <c:v>642.71637820803858</c:v>
                </c:pt>
                <c:pt idx="271">
                  <c:v>636.98775805168384</c:v>
                </c:pt>
                <c:pt idx="272">
                  <c:v>631.23168825706648</c:v>
                </c:pt>
                <c:pt idx="273">
                  <c:v>625.44803729469254</c:v>
                </c:pt>
                <c:pt idx="274">
                  <c:v>619.63667300478096</c:v>
                </c:pt>
                <c:pt idx="275">
                  <c:v>613.79746259432409</c:v>
                </c:pt>
                <c:pt idx="276">
                  <c:v>607.93027263397357</c:v>
                </c:pt>
                <c:pt idx="277">
                  <c:v>602.03496905507177</c:v>
                </c:pt>
                <c:pt idx="278">
                  <c:v>596.11141714650853</c:v>
                </c:pt>
                <c:pt idx="279">
                  <c:v>590.1594815517235</c:v>
                </c:pt>
                <c:pt idx="280">
                  <c:v>584.17902626554837</c:v>
                </c:pt>
                <c:pt idx="281">
                  <c:v>578.16991463112186</c:v>
                </c:pt>
                <c:pt idx="282">
                  <c:v>572.13200933679013</c:v>
                </c:pt>
                <c:pt idx="283">
                  <c:v>566.06517241291999</c:v>
                </c:pt>
                <c:pt idx="284">
                  <c:v>559.96926522878471</c:v>
                </c:pt>
                <c:pt idx="285">
                  <c:v>553.84414848939173</c:v>
                </c:pt>
                <c:pt idx="286">
                  <c:v>547.68968223229581</c:v>
                </c:pt>
                <c:pt idx="287">
                  <c:v>541.50572582438303</c:v>
                </c:pt>
                <c:pt idx="288">
                  <c:v>535.2921379586694</c:v>
                </c:pt>
                <c:pt idx="289">
                  <c:v>529.04877665111394</c:v>
                </c:pt>
                <c:pt idx="290">
                  <c:v>522.77549923728634</c:v>
                </c:pt>
                <c:pt idx="291">
                  <c:v>516.47216236919462</c:v>
                </c:pt>
                <c:pt idx="292">
                  <c:v>510.13862201192364</c:v>
                </c:pt>
                <c:pt idx="293">
                  <c:v>503.7747334404628</c:v>
                </c:pt>
                <c:pt idx="294">
                  <c:v>497.38035123624263</c:v>
                </c:pt>
                <c:pt idx="295">
                  <c:v>490.95532928397711</c:v>
                </c:pt>
                <c:pt idx="296">
                  <c:v>484.49952076818568</c:v>
                </c:pt>
                <c:pt idx="297">
                  <c:v>478.0127781699191</c:v>
                </c:pt>
                <c:pt idx="298">
                  <c:v>471.49495326336887</c:v>
                </c:pt>
                <c:pt idx="299">
                  <c:v>464.94589711247659</c:v>
                </c:pt>
                <c:pt idx="300">
                  <c:v>458.36546006752883</c:v>
                </c:pt>
                <c:pt idx="301">
                  <c:v>451.753491761752</c:v>
                </c:pt>
                <c:pt idx="302">
                  <c:v>445.10984110781988</c:v>
                </c:pt>
                <c:pt idx="303">
                  <c:v>438.43435629452119</c:v>
                </c:pt>
                <c:pt idx="304">
                  <c:v>431.72688478315081</c:v>
                </c:pt>
                <c:pt idx="305">
                  <c:v>424.98727330413362</c:v>
                </c:pt>
                <c:pt idx="306">
                  <c:v>418.21536785343028</c:v>
                </c:pt>
                <c:pt idx="307">
                  <c:v>411.41101368911745</c:v>
                </c:pt>
                <c:pt idx="308">
                  <c:v>404.57405532776443</c:v>
                </c:pt>
                <c:pt idx="309">
                  <c:v>397.70433654094063</c:v>
                </c:pt>
                <c:pt idx="310">
                  <c:v>390.80170035157767</c:v>
                </c:pt>
                <c:pt idx="311">
                  <c:v>383.86598903049139</c:v>
                </c:pt>
                <c:pt idx="312">
                  <c:v>376.89704409264209</c:v>
                </c:pt>
                <c:pt idx="313">
                  <c:v>369.894706293642</c:v>
                </c:pt>
                <c:pt idx="314">
                  <c:v>362.85881562603004</c:v>
                </c:pt>
                <c:pt idx="315">
                  <c:v>355.78921131561924</c:v>
                </c:pt>
                <c:pt idx="316">
                  <c:v>348.68573181790248</c:v>
                </c:pt>
                <c:pt idx="317">
                  <c:v>341.54821481425438</c:v>
                </c:pt>
                <c:pt idx="318">
                  <c:v>334.37649720829336</c:v>
                </c:pt>
                <c:pt idx="319">
                  <c:v>327.17041512212722</c:v>
                </c:pt>
                <c:pt idx="320">
                  <c:v>319.92980389264972</c:v>
                </c:pt>
                <c:pt idx="321">
                  <c:v>312.65449806769152</c:v>
                </c:pt>
                <c:pt idx="322">
                  <c:v>305.34433140232409</c:v>
                </c:pt>
                <c:pt idx="323">
                  <c:v>297.99913685501792</c:v>
                </c:pt>
                <c:pt idx="324">
                  <c:v>290.61874658383726</c:v>
                </c:pt>
                <c:pt idx="325">
                  <c:v>283.20299194260565</c:v>
                </c:pt>
                <c:pt idx="326">
                  <c:v>275.75170347704966</c:v>
                </c:pt>
                <c:pt idx="327">
                  <c:v>268.26471092093539</c:v>
                </c:pt>
                <c:pt idx="328">
                  <c:v>260.74184319215396</c:v>
                </c:pt>
                <c:pt idx="329">
                  <c:v>253.18292838883622</c:v>
                </c:pt>
                <c:pt idx="330">
                  <c:v>245.58779378541635</c:v>
                </c:pt>
                <c:pt idx="331">
                  <c:v>237.95626582869568</c:v>
                </c:pt>
                <c:pt idx="332">
                  <c:v>230.2881701338481</c:v>
                </c:pt>
                <c:pt idx="333">
                  <c:v>222.58333148046199</c:v>
                </c:pt>
                <c:pt idx="334">
                  <c:v>214.84157380852389</c:v>
                </c:pt>
                <c:pt idx="335">
                  <c:v>207.06272021441669</c:v>
                </c:pt>
                <c:pt idx="336">
                  <c:v>199.24659294683056</c:v>
                </c:pt>
                <c:pt idx="337">
                  <c:v>191.39301340275392</c:v>
                </c:pt>
                <c:pt idx="338">
                  <c:v>183.50180212336249</c:v>
                </c:pt>
                <c:pt idx="339">
                  <c:v>175.57277878993023</c:v>
                </c:pt>
                <c:pt idx="340">
                  <c:v>167.60576221968199</c:v>
                </c:pt>
                <c:pt idx="341">
                  <c:v>159.60057036170087</c:v>
                </c:pt>
                <c:pt idx="342">
                  <c:v>151.55702029274084</c:v>
                </c:pt>
                <c:pt idx="343">
                  <c:v>143.47492821303217</c:v>
                </c:pt>
                <c:pt idx="344">
                  <c:v>135.35410944210867</c:v>
                </c:pt>
                <c:pt idx="345">
                  <c:v>127.19437841457307</c:v>
                </c:pt>
                <c:pt idx="346">
                  <c:v>118.99554867586608</c:v>
                </c:pt>
                <c:pt idx="347">
                  <c:v>110.75743287799173</c:v>
                </c:pt>
                <c:pt idx="348">
                  <c:v>102.4798427752537</c:v>
                </c:pt>
                <c:pt idx="349">
                  <c:v>94.162589219940628</c:v>
                </c:pt>
                <c:pt idx="350">
                  <c:v>85.805482158009681</c:v>
                </c:pt>
                <c:pt idx="351">
                  <c:v>77.408330624739165</c:v>
                </c:pt>
                <c:pt idx="352">
                  <c:v>68.970942740370219</c:v>
                </c:pt>
                <c:pt idx="353">
                  <c:v>60.49312570572306</c:v>
                </c:pt>
                <c:pt idx="354">
                  <c:v>51.974685797784105</c:v>
                </c:pt>
                <c:pt idx="355">
                  <c:v>43.415428365287653</c:v>
                </c:pt>
                <c:pt idx="356">
                  <c:v>34.815157824259359</c:v>
                </c:pt>
                <c:pt idx="357">
                  <c:v>26.173677653556069</c:v>
                </c:pt>
                <c:pt idx="358">
                  <c:v>17.490790390367238</c:v>
                </c:pt>
                <c:pt idx="359">
                  <c:v>8.7662976257092851</c:v>
                </c:pt>
              </c:numCache>
            </c:numRef>
          </c:val>
          <c:smooth val="0"/>
        </c:ser>
        <c:dLbls>
          <c:showLegendKey val="0"/>
          <c:showVal val="0"/>
          <c:showCatName val="0"/>
          <c:showSerName val="0"/>
          <c:showPercent val="0"/>
          <c:showBubbleSize val="0"/>
        </c:dLbls>
        <c:marker val="1"/>
        <c:smooth val="0"/>
        <c:axId val="86624512"/>
        <c:axId val="86847488"/>
      </c:lineChart>
      <c:catAx>
        <c:axId val="86624512"/>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86847488"/>
        <c:crosses val="autoZero"/>
        <c:auto val="1"/>
        <c:lblAlgn val="ctr"/>
        <c:lblOffset val="100"/>
        <c:noMultiLvlLbl val="0"/>
      </c:catAx>
      <c:valAx>
        <c:axId val="86847488"/>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86624512"/>
        <c:crosses val="autoZero"/>
        <c:crossBetween val="between"/>
        <c:majorUnit val="100"/>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 l="0.70000000000000062" r="0.70000000000000062" t="0.750000000000001"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b="1" i="0" u="none" strike="noStrike" baseline="0">
                <a:solidFill>
                  <a:srgbClr val="000000"/>
                </a:solidFill>
                <a:latin typeface="Calibri"/>
                <a:ea typeface="Calibri"/>
                <a:cs typeface="Calibri"/>
              </a:defRPr>
            </a:pPr>
            <a:r>
              <a:t>Funding of Individual Equity  Layers and Debt</a:t>
            </a:r>
          </a:p>
        </c:rich>
      </c:tx>
      <c:layout>
        <c:manualLayout>
          <c:xMode val="edge"/>
          <c:yMode val="edge"/>
          <c:x val="0.19539352101535251"/>
          <c:y val="2.8940618786288078E-2"/>
        </c:manualLayout>
      </c:layout>
      <c:overlay val="0"/>
    </c:title>
    <c:autoTitleDeleted val="0"/>
    <c:plotArea>
      <c:layout>
        <c:manualLayout>
          <c:layoutTarget val="inner"/>
          <c:xMode val="edge"/>
          <c:yMode val="edge"/>
          <c:x val="0.17040418504748242"/>
          <c:y val="0.12416954753161157"/>
          <c:w val="0.78600975480401702"/>
          <c:h val="0.77026608378794958"/>
        </c:manualLayout>
      </c:layout>
      <c:lineChart>
        <c:grouping val="standard"/>
        <c:varyColors val="0"/>
        <c:ser>
          <c:idx val="0"/>
          <c:order val="0"/>
          <c:tx>
            <c:v>Sponsor</c:v>
          </c:tx>
          <c:spPr>
            <a:ln>
              <a:solidFill>
                <a:srgbClr val="0000FF"/>
              </a:solidFill>
            </a:ln>
          </c:spPr>
          <c:marker>
            <c:symbol val="none"/>
          </c:marker>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cat>
            <c:numRef>
              <c:f>'Financing Development Exercise'!$N$6:$Y$6</c:f>
              <c:numCache>
                <c:formatCode>[$-409]mmm\-yy;@</c:formatCode>
                <c:ptCount val="12"/>
                <c:pt idx="0">
                  <c:v>40179</c:v>
                </c:pt>
                <c:pt idx="1">
                  <c:v>40210</c:v>
                </c:pt>
                <c:pt idx="2">
                  <c:v>40238</c:v>
                </c:pt>
                <c:pt idx="3">
                  <c:v>40269</c:v>
                </c:pt>
                <c:pt idx="4">
                  <c:v>40299</c:v>
                </c:pt>
                <c:pt idx="5">
                  <c:v>40330</c:v>
                </c:pt>
                <c:pt idx="6">
                  <c:v>40360</c:v>
                </c:pt>
                <c:pt idx="7">
                  <c:v>40391</c:v>
                </c:pt>
                <c:pt idx="8">
                  <c:v>40422</c:v>
                </c:pt>
                <c:pt idx="9">
                  <c:v>40452</c:v>
                </c:pt>
                <c:pt idx="10">
                  <c:v>40483</c:v>
                </c:pt>
                <c:pt idx="11">
                  <c:v>40513</c:v>
                </c:pt>
              </c:numCache>
            </c:numRef>
          </c:cat>
          <c:val>
            <c:numRef>
              <c:f>'Financing Development Exercise'!$N$20:$Y$20</c:f>
              <c:numCache>
                <c:formatCode>"$"#,##0_);[Red]\("$"#,##0\)</c:formatCode>
                <c:ptCount val="12"/>
                <c:pt idx="0">
                  <c:v>350000</c:v>
                </c:pt>
                <c:pt idx="1">
                  <c:v>49999.999999999942</c:v>
                </c:pt>
                <c:pt idx="2">
                  <c:v>0</c:v>
                </c:pt>
                <c:pt idx="3">
                  <c:v>0</c:v>
                </c:pt>
                <c:pt idx="4">
                  <c:v>0</c:v>
                </c:pt>
                <c:pt idx="5">
                  <c:v>0</c:v>
                </c:pt>
                <c:pt idx="6">
                  <c:v>0</c:v>
                </c:pt>
                <c:pt idx="7">
                  <c:v>0</c:v>
                </c:pt>
                <c:pt idx="8">
                  <c:v>0</c:v>
                </c:pt>
                <c:pt idx="9">
                  <c:v>0</c:v>
                </c:pt>
                <c:pt idx="10">
                  <c:v>0</c:v>
                </c:pt>
                <c:pt idx="11">
                  <c:v>0</c:v>
                </c:pt>
              </c:numCache>
            </c:numRef>
          </c:val>
          <c:smooth val="0"/>
        </c:ser>
        <c:ser>
          <c:idx val="1"/>
          <c:order val="1"/>
          <c:tx>
            <c:v>Partner</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Exercise'!$N$25:$Y$25</c:f>
              <c:numCache>
                <c:formatCode>"$"#,##0_);[Red]\("$"#,##0\)</c:formatCode>
                <c:ptCount val="12"/>
                <c:pt idx="0">
                  <c:v>0</c:v>
                </c:pt>
                <c:pt idx="1">
                  <c:v>1450000</c:v>
                </c:pt>
                <c:pt idx="2">
                  <c:v>149999.99999999977</c:v>
                </c:pt>
                <c:pt idx="3">
                  <c:v>0</c:v>
                </c:pt>
                <c:pt idx="4">
                  <c:v>0</c:v>
                </c:pt>
                <c:pt idx="5">
                  <c:v>0</c:v>
                </c:pt>
                <c:pt idx="6">
                  <c:v>0</c:v>
                </c:pt>
                <c:pt idx="7">
                  <c:v>0</c:v>
                </c:pt>
                <c:pt idx="8">
                  <c:v>0</c:v>
                </c:pt>
                <c:pt idx="9">
                  <c:v>0</c:v>
                </c:pt>
                <c:pt idx="10">
                  <c:v>0</c:v>
                </c:pt>
                <c:pt idx="11">
                  <c:v>0</c:v>
                </c:pt>
              </c:numCache>
            </c:numRef>
          </c:val>
          <c:smooth val="0"/>
        </c:ser>
        <c:ser>
          <c:idx val="2"/>
          <c:order val="2"/>
          <c:tx>
            <c:v>Third Party</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Exercise'!$N$30:$Y$30</c:f>
              <c:numCache>
                <c:formatCode>"$"#,##0_);[Red]\("$"#,##0\)</c:formatCode>
                <c:ptCount val="12"/>
                <c:pt idx="0">
                  <c:v>0</c:v>
                </c:pt>
                <c:pt idx="1">
                  <c:v>0</c:v>
                </c:pt>
                <c:pt idx="2">
                  <c:v>12850000</c:v>
                </c:pt>
                <c:pt idx="3">
                  <c:v>5149999.9999999963</c:v>
                </c:pt>
                <c:pt idx="4">
                  <c:v>0</c:v>
                </c:pt>
                <c:pt idx="5">
                  <c:v>0</c:v>
                </c:pt>
                <c:pt idx="6">
                  <c:v>0</c:v>
                </c:pt>
                <c:pt idx="7">
                  <c:v>0</c:v>
                </c:pt>
                <c:pt idx="8">
                  <c:v>0</c:v>
                </c:pt>
                <c:pt idx="9">
                  <c:v>0</c:v>
                </c:pt>
                <c:pt idx="10">
                  <c:v>0</c:v>
                </c:pt>
                <c:pt idx="11">
                  <c:v>0</c:v>
                </c:pt>
              </c:numCache>
            </c:numRef>
          </c:val>
          <c:smooth val="0"/>
        </c:ser>
        <c:ser>
          <c:idx val="3"/>
          <c:order val="3"/>
          <c:tx>
            <c:v>Mezzanine</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Exercise'!$N$38:$Y$38</c:f>
              <c:numCache>
                <c:formatCode>"$"#,##0_);[Red]\("$"#,##0\)</c:formatCode>
                <c:ptCount val="12"/>
                <c:pt idx="0">
                  <c:v>0</c:v>
                </c:pt>
                <c:pt idx="1">
                  <c:v>0</c:v>
                </c:pt>
                <c:pt idx="2">
                  <c:v>0</c:v>
                </c:pt>
                <c:pt idx="3">
                  <c:v>13850000.000000004</c:v>
                </c:pt>
                <c:pt idx="4">
                  <c:v>1149999.9999999963</c:v>
                </c:pt>
                <c:pt idx="5">
                  <c:v>0</c:v>
                </c:pt>
                <c:pt idx="6">
                  <c:v>0</c:v>
                </c:pt>
                <c:pt idx="7">
                  <c:v>0</c:v>
                </c:pt>
                <c:pt idx="8">
                  <c:v>0</c:v>
                </c:pt>
                <c:pt idx="9">
                  <c:v>0</c:v>
                </c:pt>
                <c:pt idx="10">
                  <c:v>0</c:v>
                </c:pt>
                <c:pt idx="11">
                  <c:v>0</c:v>
                </c:pt>
              </c:numCache>
            </c:numRef>
          </c:val>
          <c:smooth val="0"/>
        </c:ser>
        <c:ser>
          <c:idx val="4"/>
          <c:order val="4"/>
          <c:tx>
            <c:v>Senior</c:v>
          </c:tx>
          <c:spPr>
            <a:ln>
              <a:solidFill>
                <a:schemeClr val="tx1"/>
              </a:solidFill>
            </a:ln>
          </c:spPr>
          <c:marker>
            <c:spPr>
              <a:ln>
                <a:solidFill>
                  <a:schemeClr val="tx1"/>
                </a:solidFill>
              </a:ln>
            </c:spPr>
          </c:marker>
          <c:dLbls>
            <c:txPr>
              <a:bodyPr/>
              <a:lstStyle/>
              <a:p>
                <a:pPr>
                  <a:defRPr sz="1600" b="0" i="0" u="none" strike="noStrike" baseline="0">
                    <a:solidFill>
                      <a:srgbClr val="000000"/>
                    </a:solidFill>
                    <a:latin typeface="Calibri"/>
                    <a:ea typeface="Calibri"/>
                    <a:cs typeface="Calibri"/>
                  </a:defRPr>
                </a:pPr>
                <a:endParaRPr lang="en-US"/>
              </a:p>
            </c:txPr>
            <c:dLblPos val="r"/>
            <c:showLegendKey val="1"/>
            <c:showVal val="1"/>
            <c:showCatName val="0"/>
            <c:showSerName val="0"/>
            <c:showPercent val="0"/>
            <c:showBubbleSize val="0"/>
            <c:showLeaderLines val="0"/>
          </c:dLbls>
          <c:val>
            <c:numRef>
              <c:f>'Financing Development Exercise'!$N$45:$Y$45</c:f>
              <c:numCache>
                <c:formatCode>"$"#,##0_);[Red]\("$"#,##0\)</c:formatCode>
                <c:ptCount val="12"/>
                <c:pt idx="0">
                  <c:v>0</c:v>
                </c:pt>
                <c:pt idx="1">
                  <c:v>0</c:v>
                </c:pt>
                <c:pt idx="2">
                  <c:v>0</c:v>
                </c:pt>
                <c:pt idx="3">
                  <c:v>0</c:v>
                </c:pt>
                <c:pt idx="4">
                  <c:v>18850000.000000004</c:v>
                </c:pt>
                <c:pt idx="5">
                  <c:v>18000000</c:v>
                </c:pt>
                <c:pt idx="6">
                  <c:v>14000000</c:v>
                </c:pt>
                <c:pt idx="7">
                  <c:v>7000000</c:v>
                </c:pt>
                <c:pt idx="8">
                  <c:v>3000000</c:v>
                </c:pt>
                <c:pt idx="9">
                  <c:v>1510560.6292255297</c:v>
                </c:pt>
                <c:pt idx="10">
                  <c:v>0</c:v>
                </c:pt>
                <c:pt idx="11">
                  <c:v>0</c:v>
                </c:pt>
              </c:numCache>
            </c:numRef>
          </c:val>
          <c:smooth val="0"/>
        </c:ser>
        <c:dLbls>
          <c:showLegendKey val="0"/>
          <c:showVal val="0"/>
          <c:showCatName val="0"/>
          <c:showSerName val="0"/>
          <c:showPercent val="0"/>
          <c:showBubbleSize val="0"/>
        </c:dLbls>
        <c:marker val="1"/>
        <c:smooth val="0"/>
        <c:axId val="167955072"/>
        <c:axId val="76423552"/>
      </c:lineChart>
      <c:dateAx>
        <c:axId val="167955072"/>
        <c:scaling>
          <c:orientation val="minMax"/>
        </c:scaling>
        <c:delete val="0"/>
        <c:axPos val="b"/>
        <c:numFmt formatCode="[$-409]mmm\-yy;@" sourceLinked="0"/>
        <c:majorTickMark val="none"/>
        <c:minorTickMark val="none"/>
        <c:tickLblPos val="nextTo"/>
        <c:txPr>
          <a:bodyPr rot="0" vert="horz"/>
          <a:lstStyle/>
          <a:p>
            <a:pPr>
              <a:defRPr sz="1800" b="0" i="0" u="none" strike="noStrike" baseline="0">
                <a:solidFill>
                  <a:srgbClr val="000000"/>
                </a:solidFill>
                <a:latin typeface="Calibri"/>
                <a:ea typeface="Calibri"/>
                <a:cs typeface="Calibri"/>
              </a:defRPr>
            </a:pPr>
            <a:endParaRPr lang="en-US"/>
          </a:p>
        </c:txPr>
        <c:crossAx val="76423552"/>
        <c:crosses val="autoZero"/>
        <c:auto val="1"/>
        <c:lblOffset val="100"/>
        <c:baseTimeUnit val="months"/>
      </c:dateAx>
      <c:valAx>
        <c:axId val="76423552"/>
        <c:scaling>
          <c:orientation val="minMax"/>
          <c:max val="20000000"/>
          <c:min val="0.1"/>
        </c:scaling>
        <c:delete val="0"/>
        <c:axPos val="l"/>
        <c:numFmt formatCode="&quot;$&quot;#,##0_);[Red]\(&quot;$&quot;#,##0\)" sourceLinked="1"/>
        <c:majorTickMark val="none"/>
        <c:minorTickMark val="none"/>
        <c:tickLblPos val="nextTo"/>
        <c:txPr>
          <a:bodyPr rot="0" vert="horz"/>
          <a:lstStyle/>
          <a:p>
            <a:pPr>
              <a:defRPr sz="2000" b="0" i="0" u="none" strike="noStrike" baseline="0">
                <a:solidFill>
                  <a:srgbClr val="000000"/>
                </a:solidFill>
                <a:latin typeface="Calibri"/>
                <a:ea typeface="Calibri"/>
                <a:cs typeface="Calibri"/>
              </a:defRPr>
            </a:pPr>
            <a:endParaRPr lang="en-US"/>
          </a:p>
        </c:txPr>
        <c:crossAx val="167955072"/>
        <c:crosses val="autoZero"/>
        <c:crossBetween val="between"/>
        <c:majorUnit val="1000000"/>
      </c:valAx>
    </c:plotArea>
    <c:legend>
      <c:legendPos val="r"/>
      <c:layout>
        <c:manualLayout>
          <c:xMode val="edge"/>
          <c:yMode val="edge"/>
          <c:wMode val="edge"/>
          <c:hMode val="edge"/>
          <c:x val="0.78217710296285481"/>
          <c:y val="0.18289019327129563"/>
          <c:w val="0.96567013732469575"/>
          <c:h val="0.55067716535433064"/>
        </c:manualLayout>
      </c:layout>
      <c:overlay val="0"/>
      <c:txPr>
        <a:bodyPr/>
        <a:lstStyle/>
        <a:p>
          <a:pPr>
            <a:defRPr sz="184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b="1" i="0" u="none" strike="noStrike" baseline="0">
                <a:solidFill>
                  <a:srgbClr val="000000"/>
                </a:solidFill>
                <a:latin typeface="Calibri"/>
                <a:ea typeface="Calibri"/>
                <a:cs typeface="Calibri"/>
              </a:defRPr>
            </a:pPr>
            <a:r>
              <a:t>Funding of  Total Equity and Debt</a:t>
            </a:r>
          </a:p>
        </c:rich>
      </c:tx>
      <c:layout>
        <c:manualLayout>
          <c:xMode val="edge"/>
          <c:yMode val="edge"/>
          <c:x val="0.26733981781689053"/>
          <c:y val="3.217294201861131E-2"/>
        </c:manualLayout>
      </c:layout>
      <c:overlay val="0"/>
    </c:title>
    <c:autoTitleDeleted val="0"/>
    <c:plotArea>
      <c:layout>
        <c:manualLayout>
          <c:layoutTarget val="inner"/>
          <c:xMode val="edge"/>
          <c:yMode val="edge"/>
          <c:x val="0.17040418504748253"/>
          <c:y val="0.12416954753161165"/>
          <c:w val="0.78600975480401702"/>
          <c:h val="0.77026608378794936"/>
        </c:manualLayout>
      </c:layout>
      <c:lineChart>
        <c:grouping val="standard"/>
        <c:varyColors val="0"/>
        <c:ser>
          <c:idx val="2"/>
          <c:order val="0"/>
          <c:tx>
            <c:v>Total Equity Draw</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Exercise'!$N$35:$Y$35</c:f>
              <c:numCache>
                <c:formatCode>"$"#,##0_);[Red]\("$"#,##0\)</c:formatCode>
                <c:ptCount val="12"/>
                <c:pt idx="0">
                  <c:v>350000</c:v>
                </c:pt>
                <c:pt idx="1">
                  <c:v>1500000</c:v>
                </c:pt>
                <c:pt idx="2">
                  <c:v>13000000</c:v>
                </c:pt>
                <c:pt idx="3">
                  <c:v>5149999.9999999963</c:v>
                </c:pt>
                <c:pt idx="4">
                  <c:v>0</c:v>
                </c:pt>
                <c:pt idx="5">
                  <c:v>0</c:v>
                </c:pt>
                <c:pt idx="6">
                  <c:v>0</c:v>
                </c:pt>
                <c:pt idx="7">
                  <c:v>0</c:v>
                </c:pt>
                <c:pt idx="8">
                  <c:v>0</c:v>
                </c:pt>
                <c:pt idx="9">
                  <c:v>0</c:v>
                </c:pt>
                <c:pt idx="10">
                  <c:v>0</c:v>
                </c:pt>
                <c:pt idx="11">
                  <c:v>0</c:v>
                </c:pt>
              </c:numCache>
            </c:numRef>
          </c:val>
          <c:smooth val="0"/>
        </c:ser>
        <c:ser>
          <c:idx val="3"/>
          <c:order val="1"/>
          <c:tx>
            <c:v>Mezzanine</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Exercise'!$N$38:$Y$38</c:f>
              <c:numCache>
                <c:formatCode>"$"#,##0_);[Red]\("$"#,##0\)</c:formatCode>
                <c:ptCount val="12"/>
                <c:pt idx="0">
                  <c:v>0</c:v>
                </c:pt>
                <c:pt idx="1">
                  <c:v>0</c:v>
                </c:pt>
                <c:pt idx="2">
                  <c:v>0</c:v>
                </c:pt>
                <c:pt idx="3">
                  <c:v>13850000.000000004</c:v>
                </c:pt>
                <c:pt idx="4">
                  <c:v>1149999.9999999963</c:v>
                </c:pt>
                <c:pt idx="5">
                  <c:v>0</c:v>
                </c:pt>
                <c:pt idx="6">
                  <c:v>0</c:v>
                </c:pt>
                <c:pt idx="7">
                  <c:v>0</c:v>
                </c:pt>
                <c:pt idx="8">
                  <c:v>0</c:v>
                </c:pt>
                <c:pt idx="9">
                  <c:v>0</c:v>
                </c:pt>
                <c:pt idx="10">
                  <c:v>0</c:v>
                </c:pt>
                <c:pt idx="11">
                  <c:v>0</c:v>
                </c:pt>
              </c:numCache>
            </c:numRef>
          </c:val>
          <c:smooth val="0"/>
        </c:ser>
        <c:ser>
          <c:idx val="4"/>
          <c:order val="2"/>
          <c:tx>
            <c:v>Senior</c:v>
          </c:tx>
          <c:spPr>
            <a:ln>
              <a:solidFill>
                <a:schemeClr val="tx1"/>
              </a:solidFill>
            </a:ln>
          </c:spPr>
          <c:marker>
            <c:spPr>
              <a:ln>
                <a:solidFill>
                  <a:schemeClr val="tx1"/>
                </a:solidFill>
              </a:ln>
            </c:spPr>
          </c:marker>
          <c:dLbls>
            <c:txPr>
              <a:bodyPr/>
              <a:lstStyle/>
              <a:p>
                <a:pPr>
                  <a:defRPr sz="1600" b="0" i="0" u="none" strike="noStrike" baseline="0">
                    <a:solidFill>
                      <a:srgbClr val="000000"/>
                    </a:solidFill>
                    <a:latin typeface="Calibri"/>
                    <a:ea typeface="Calibri"/>
                    <a:cs typeface="Calibri"/>
                  </a:defRPr>
                </a:pPr>
                <a:endParaRPr lang="en-US"/>
              </a:p>
            </c:txPr>
            <c:dLblPos val="r"/>
            <c:showLegendKey val="1"/>
            <c:showVal val="1"/>
            <c:showCatName val="0"/>
            <c:showSerName val="0"/>
            <c:showPercent val="0"/>
            <c:showBubbleSize val="0"/>
            <c:showLeaderLines val="0"/>
          </c:dLbls>
          <c:val>
            <c:numRef>
              <c:f>'Financing Development Exercise'!$N$45:$Y$45</c:f>
              <c:numCache>
                <c:formatCode>"$"#,##0_);[Red]\("$"#,##0\)</c:formatCode>
                <c:ptCount val="12"/>
                <c:pt idx="0">
                  <c:v>0</c:v>
                </c:pt>
                <c:pt idx="1">
                  <c:v>0</c:v>
                </c:pt>
                <c:pt idx="2">
                  <c:v>0</c:v>
                </c:pt>
                <c:pt idx="3">
                  <c:v>0</c:v>
                </c:pt>
                <c:pt idx="4">
                  <c:v>18850000.000000004</c:v>
                </c:pt>
                <c:pt idx="5">
                  <c:v>18000000</c:v>
                </c:pt>
                <c:pt idx="6">
                  <c:v>14000000</c:v>
                </c:pt>
                <c:pt idx="7">
                  <c:v>7000000</c:v>
                </c:pt>
                <c:pt idx="8">
                  <c:v>3000000</c:v>
                </c:pt>
                <c:pt idx="9">
                  <c:v>1510560.6292255297</c:v>
                </c:pt>
                <c:pt idx="10">
                  <c:v>0</c:v>
                </c:pt>
                <c:pt idx="11">
                  <c:v>0</c:v>
                </c:pt>
              </c:numCache>
            </c:numRef>
          </c:val>
          <c:smooth val="0"/>
        </c:ser>
        <c:dLbls>
          <c:showLegendKey val="0"/>
          <c:showVal val="0"/>
          <c:showCatName val="0"/>
          <c:showSerName val="0"/>
          <c:showPercent val="0"/>
          <c:showBubbleSize val="0"/>
        </c:dLbls>
        <c:marker val="1"/>
        <c:smooth val="0"/>
        <c:axId val="164338688"/>
        <c:axId val="164348672"/>
      </c:lineChart>
      <c:catAx>
        <c:axId val="164338688"/>
        <c:scaling>
          <c:orientation val="minMax"/>
        </c:scaling>
        <c:delete val="0"/>
        <c:axPos val="b"/>
        <c:numFmt formatCode="General" sourceLinked="1"/>
        <c:majorTickMark val="none"/>
        <c:minorTickMark val="none"/>
        <c:tickLblPos val="nextTo"/>
        <c:txPr>
          <a:bodyPr rot="0" vert="horz"/>
          <a:lstStyle/>
          <a:p>
            <a:pPr>
              <a:defRPr sz="1800" b="0" i="0" u="none" strike="noStrike" baseline="0">
                <a:solidFill>
                  <a:srgbClr val="000000"/>
                </a:solidFill>
                <a:latin typeface="Calibri"/>
                <a:ea typeface="Calibri"/>
                <a:cs typeface="Calibri"/>
              </a:defRPr>
            </a:pPr>
            <a:endParaRPr lang="en-US"/>
          </a:p>
        </c:txPr>
        <c:crossAx val="164348672"/>
        <c:crosses val="autoZero"/>
        <c:auto val="1"/>
        <c:lblAlgn val="ctr"/>
        <c:lblOffset val="100"/>
        <c:noMultiLvlLbl val="0"/>
      </c:catAx>
      <c:valAx>
        <c:axId val="164348672"/>
        <c:scaling>
          <c:orientation val="minMax"/>
          <c:max val="20000000"/>
          <c:min val="0.1"/>
        </c:scaling>
        <c:delete val="0"/>
        <c:axPos val="l"/>
        <c:numFmt formatCode="&quot;$&quot;#,##0_);[Red]\(&quot;$&quot;#,##0\)" sourceLinked="1"/>
        <c:majorTickMark val="none"/>
        <c:minorTickMark val="none"/>
        <c:tickLblPos val="nextTo"/>
        <c:txPr>
          <a:bodyPr rot="0" vert="horz"/>
          <a:lstStyle/>
          <a:p>
            <a:pPr>
              <a:defRPr sz="2000" b="0" i="0" u="none" strike="noStrike" baseline="0">
                <a:solidFill>
                  <a:srgbClr val="000000"/>
                </a:solidFill>
                <a:latin typeface="Calibri"/>
                <a:ea typeface="Calibri"/>
                <a:cs typeface="Calibri"/>
              </a:defRPr>
            </a:pPr>
            <a:endParaRPr lang="en-US"/>
          </a:p>
        </c:txPr>
        <c:crossAx val="164338688"/>
        <c:crosses val="autoZero"/>
        <c:crossBetween val="between"/>
        <c:majorUnit val="1000000"/>
      </c:valAx>
    </c:plotArea>
    <c:legend>
      <c:legendPos val="r"/>
      <c:layout>
        <c:manualLayout>
          <c:xMode val="edge"/>
          <c:yMode val="edge"/>
          <c:wMode val="edge"/>
          <c:hMode val="edge"/>
          <c:x val="0.78217710296285481"/>
          <c:y val="0.18289019327129563"/>
          <c:w val="0.97630866649323944"/>
          <c:h val="0.35719958641533445"/>
        </c:manualLayout>
      </c:layout>
      <c:overlay val="0"/>
      <c:txPr>
        <a:bodyPr/>
        <a:lstStyle/>
        <a:p>
          <a:pPr>
            <a:defRPr sz="184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b="1" i="0" u="none" strike="noStrike" baseline="0">
                <a:solidFill>
                  <a:srgbClr val="000000"/>
                </a:solidFill>
                <a:latin typeface="Calibri"/>
                <a:ea typeface="Calibri"/>
                <a:cs typeface="Calibri"/>
              </a:defRPr>
            </a:pPr>
            <a:r>
              <a:t>Funding of Individual Equity Layers</a:t>
            </a:r>
          </a:p>
        </c:rich>
      </c:tx>
      <c:layout>
        <c:manualLayout>
          <c:xMode val="edge"/>
          <c:yMode val="edge"/>
          <c:x val="0.25982306200443722"/>
          <c:y val="1.9243649089318381E-2"/>
        </c:manualLayout>
      </c:layout>
      <c:overlay val="0"/>
    </c:title>
    <c:autoTitleDeleted val="0"/>
    <c:plotArea>
      <c:layout>
        <c:manualLayout>
          <c:layoutTarget val="inner"/>
          <c:xMode val="edge"/>
          <c:yMode val="edge"/>
          <c:x val="0.17040418504748253"/>
          <c:y val="0.12416954753161165"/>
          <c:w val="0.78600975480401702"/>
          <c:h val="0.77026608378794936"/>
        </c:manualLayout>
      </c:layout>
      <c:lineChart>
        <c:grouping val="standard"/>
        <c:varyColors val="0"/>
        <c:ser>
          <c:idx val="0"/>
          <c:order val="0"/>
          <c:tx>
            <c:v>Sponsor</c:v>
          </c:tx>
          <c:spPr>
            <a:ln>
              <a:solidFill>
                <a:srgbClr val="0000FF"/>
              </a:solidFill>
            </a:ln>
          </c:spPr>
          <c:marker>
            <c:symbol val="none"/>
          </c:marker>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cat>
            <c:numRef>
              <c:f>'Financing Development Exercise'!$N$6:$Y$6</c:f>
              <c:numCache>
                <c:formatCode>[$-409]mmm\-yy;@</c:formatCode>
                <c:ptCount val="12"/>
                <c:pt idx="0">
                  <c:v>40179</c:v>
                </c:pt>
                <c:pt idx="1">
                  <c:v>40210</c:v>
                </c:pt>
                <c:pt idx="2">
                  <c:v>40238</c:v>
                </c:pt>
                <c:pt idx="3">
                  <c:v>40269</c:v>
                </c:pt>
                <c:pt idx="4">
                  <c:v>40299</c:v>
                </c:pt>
                <c:pt idx="5">
                  <c:v>40330</c:v>
                </c:pt>
                <c:pt idx="6">
                  <c:v>40360</c:v>
                </c:pt>
                <c:pt idx="7">
                  <c:v>40391</c:v>
                </c:pt>
                <c:pt idx="8">
                  <c:v>40422</c:v>
                </c:pt>
                <c:pt idx="9">
                  <c:v>40452</c:v>
                </c:pt>
                <c:pt idx="10">
                  <c:v>40483</c:v>
                </c:pt>
                <c:pt idx="11">
                  <c:v>40513</c:v>
                </c:pt>
              </c:numCache>
            </c:numRef>
          </c:cat>
          <c:val>
            <c:numRef>
              <c:f>'Financing Development Exercise'!$N$20:$Y$20</c:f>
              <c:numCache>
                <c:formatCode>"$"#,##0_);[Red]\("$"#,##0\)</c:formatCode>
                <c:ptCount val="12"/>
                <c:pt idx="0">
                  <c:v>350000</c:v>
                </c:pt>
                <c:pt idx="1">
                  <c:v>49999.999999999942</c:v>
                </c:pt>
                <c:pt idx="2">
                  <c:v>0</c:v>
                </c:pt>
                <c:pt idx="3">
                  <c:v>0</c:v>
                </c:pt>
                <c:pt idx="4">
                  <c:v>0</c:v>
                </c:pt>
                <c:pt idx="5">
                  <c:v>0</c:v>
                </c:pt>
                <c:pt idx="6">
                  <c:v>0</c:v>
                </c:pt>
                <c:pt idx="7">
                  <c:v>0</c:v>
                </c:pt>
                <c:pt idx="8">
                  <c:v>0</c:v>
                </c:pt>
                <c:pt idx="9">
                  <c:v>0</c:v>
                </c:pt>
                <c:pt idx="10">
                  <c:v>0</c:v>
                </c:pt>
                <c:pt idx="11">
                  <c:v>0</c:v>
                </c:pt>
              </c:numCache>
            </c:numRef>
          </c:val>
          <c:smooth val="0"/>
        </c:ser>
        <c:ser>
          <c:idx val="1"/>
          <c:order val="1"/>
          <c:tx>
            <c:v>Partner</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Exercise'!$N$25:$Y$25</c:f>
              <c:numCache>
                <c:formatCode>"$"#,##0_);[Red]\("$"#,##0\)</c:formatCode>
                <c:ptCount val="12"/>
                <c:pt idx="0">
                  <c:v>0</c:v>
                </c:pt>
                <c:pt idx="1">
                  <c:v>1450000</c:v>
                </c:pt>
                <c:pt idx="2">
                  <c:v>149999.99999999977</c:v>
                </c:pt>
                <c:pt idx="3">
                  <c:v>0</c:v>
                </c:pt>
                <c:pt idx="4">
                  <c:v>0</c:v>
                </c:pt>
                <c:pt idx="5">
                  <c:v>0</c:v>
                </c:pt>
                <c:pt idx="6">
                  <c:v>0</c:v>
                </c:pt>
                <c:pt idx="7">
                  <c:v>0</c:v>
                </c:pt>
                <c:pt idx="8">
                  <c:v>0</c:v>
                </c:pt>
                <c:pt idx="9">
                  <c:v>0</c:v>
                </c:pt>
                <c:pt idx="10">
                  <c:v>0</c:v>
                </c:pt>
                <c:pt idx="11">
                  <c:v>0</c:v>
                </c:pt>
              </c:numCache>
            </c:numRef>
          </c:val>
          <c:smooth val="0"/>
        </c:ser>
        <c:ser>
          <c:idx val="2"/>
          <c:order val="2"/>
          <c:tx>
            <c:v>Third Party</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Exercise'!$N$30:$Y$30</c:f>
              <c:numCache>
                <c:formatCode>"$"#,##0_);[Red]\("$"#,##0\)</c:formatCode>
                <c:ptCount val="12"/>
                <c:pt idx="0">
                  <c:v>0</c:v>
                </c:pt>
                <c:pt idx="1">
                  <c:v>0</c:v>
                </c:pt>
                <c:pt idx="2">
                  <c:v>12850000</c:v>
                </c:pt>
                <c:pt idx="3">
                  <c:v>5149999.9999999963</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76811648"/>
        <c:axId val="76825728"/>
      </c:lineChart>
      <c:dateAx>
        <c:axId val="76811648"/>
        <c:scaling>
          <c:orientation val="minMax"/>
        </c:scaling>
        <c:delete val="0"/>
        <c:axPos val="b"/>
        <c:numFmt formatCode="[$-409]mmm\-yy;@" sourceLinked="0"/>
        <c:majorTickMark val="none"/>
        <c:minorTickMark val="none"/>
        <c:tickLblPos val="nextTo"/>
        <c:txPr>
          <a:bodyPr rot="0" vert="horz"/>
          <a:lstStyle/>
          <a:p>
            <a:pPr>
              <a:defRPr sz="1800" b="0" i="0" u="none" strike="noStrike" baseline="0">
                <a:solidFill>
                  <a:srgbClr val="000000"/>
                </a:solidFill>
                <a:latin typeface="Calibri"/>
                <a:ea typeface="Calibri"/>
                <a:cs typeface="Calibri"/>
              </a:defRPr>
            </a:pPr>
            <a:endParaRPr lang="en-US"/>
          </a:p>
        </c:txPr>
        <c:crossAx val="76825728"/>
        <c:crosses val="autoZero"/>
        <c:auto val="1"/>
        <c:lblOffset val="100"/>
        <c:baseTimeUnit val="months"/>
      </c:dateAx>
      <c:valAx>
        <c:axId val="76825728"/>
        <c:scaling>
          <c:orientation val="minMax"/>
          <c:max val="14000000"/>
          <c:min val="0.1"/>
        </c:scaling>
        <c:delete val="0"/>
        <c:axPos val="l"/>
        <c:numFmt formatCode="&quot;$&quot;#,##0_);[Red]\(&quot;$&quot;#,##0\)" sourceLinked="1"/>
        <c:majorTickMark val="none"/>
        <c:minorTickMark val="none"/>
        <c:tickLblPos val="nextTo"/>
        <c:txPr>
          <a:bodyPr rot="0" vert="horz"/>
          <a:lstStyle/>
          <a:p>
            <a:pPr>
              <a:defRPr sz="2000" b="0" i="0" u="none" strike="noStrike" baseline="0">
                <a:solidFill>
                  <a:srgbClr val="000000"/>
                </a:solidFill>
                <a:latin typeface="Calibri"/>
                <a:ea typeface="Calibri"/>
                <a:cs typeface="Calibri"/>
              </a:defRPr>
            </a:pPr>
            <a:endParaRPr lang="en-US"/>
          </a:p>
        </c:txPr>
        <c:crossAx val="76811648"/>
        <c:crosses val="autoZero"/>
        <c:crossBetween val="between"/>
        <c:majorUnit val="1000000"/>
      </c:valAx>
    </c:plotArea>
    <c:legend>
      <c:legendPos val="r"/>
      <c:layout>
        <c:manualLayout>
          <c:xMode val="edge"/>
          <c:yMode val="edge"/>
          <c:wMode val="edge"/>
          <c:hMode val="edge"/>
          <c:x val="0.78217710296285481"/>
          <c:y val="0.18289019327129563"/>
          <c:w val="0.9097315051573428"/>
          <c:h val="0.33618948540523341"/>
        </c:manualLayout>
      </c:layout>
      <c:overlay val="0"/>
      <c:txPr>
        <a:bodyPr/>
        <a:lstStyle/>
        <a:p>
          <a:pPr>
            <a:defRPr sz="184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b="1" i="0" u="none" strike="noStrike" baseline="0">
                <a:solidFill>
                  <a:srgbClr val="000000"/>
                </a:solidFill>
                <a:latin typeface="Calibri"/>
                <a:ea typeface="Calibri"/>
                <a:cs typeface="Calibri"/>
              </a:defRPr>
            </a:pPr>
            <a:r>
              <a:t>Funding of Individual Equity Layers - New</a:t>
            </a:r>
          </a:p>
        </c:rich>
      </c:tx>
      <c:layout>
        <c:manualLayout>
          <c:xMode val="edge"/>
          <c:yMode val="edge"/>
          <c:x val="0.19968884630758785"/>
          <c:y val="2.7324457170126461E-2"/>
        </c:manualLayout>
      </c:layout>
      <c:overlay val="0"/>
    </c:title>
    <c:autoTitleDeleted val="0"/>
    <c:plotArea>
      <c:layout>
        <c:manualLayout>
          <c:layoutTarget val="inner"/>
          <c:xMode val="edge"/>
          <c:yMode val="edge"/>
          <c:x val="0.17040418504748264"/>
          <c:y val="0.12416954753161172"/>
          <c:w val="0.78600975480401702"/>
          <c:h val="0.77026608378794903"/>
        </c:manualLayout>
      </c:layout>
      <c:lineChart>
        <c:grouping val="standard"/>
        <c:varyColors val="0"/>
        <c:ser>
          <c:idx val="0"/>
          <c:order val="0"/>
          <c:tx>
            <c:v>Sponsor</c:v>
          </c:tx>
          <c:spPr>
            <a:ln>
              <a:solidFill>
                <a:srgbClr val="0000FF"/>
              </a:solidFill>
            </a:ln>
          </c:spPr>
          <c:marker>
            <c:symbol val="none"/>
          </c:marker>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cat>
            <c:numRef>
              <c:f>'Financing Development Solution'!$N$6:$Y$6</c:f>
              <c:numCache>
                <c:formatCode>[$-409]mmm\-yy;@</c:formatCode>
                <c:ptCount val="12"/>
                <c:pt idx="0">
                  <c:v>40179</c:v>
                </c:pt>
                <c:pt idx="1">
                  <c:v>40210</c:v>
                </c:pt>
                <c:pt idx="2">
                  <c:v>40238</c:v>
                </c:pt>
                <c:pt idx="3">
                  <c:v>40269</c:v>
                </c:pt>
                <c:pt idx="4">
                  <c:v>40299</c:v>
                </c:pt>
                <c:pt idx="5">
                  <c:v>40330</c:v>
                </c:pt>
                <c:pt idx="6">
                  <c:v>40360</c:v>
                </c:pt>
                <c:pt idx="7">
                  <c:v>40391</c:v>
                </c:pt>
                <c:pt idx="8">
                  <c:v>40422</c:v>
                </c:pt>
                <c:pt idx="9">
                  <c:v>40452</c:v>
                </c:pt>
                <c:pt idx="10">
                  <c:v>40483</c:v>
                </c:pt>
                <c:pt idx="11">
                  <c:v>40513</c:v>
                </c:pt>
              </c:numCache>
            </c:numRef>
          </c:cat>
          <c:val>
            <c:numRef>
              <c:f>'Financing Development Solution'!$N$20:$Y$20</c:f>
              <c:numCache>
                <c:formatCode>"$"#,##0_);[Red]\("$"#,##0\)</c:formatCode>
                <c:ptCount val="12"/>
                <c:pt idx="0">
                  <c:v>70000</c:v>
                </c:pt>
                <c:pt idx="1">
                  <c:v>300000</c:v>
                </c:pt>
                <c:pt idx="2">
                  <c:v>29999.999999999942</c:v>
                </c:pt>
                <c:pt idx="3">
                  <c:v>0</c:v>
                </c:pt>
                <c:pt idx="4">
                  <c:v>0</c:v>
                </c:pt>
                <c:pt idx="5">
                  <c:v>0</c:v>
                </c:pt>
                <c:pt idx="6">
                  <c:v>0</c:v>
                </c:pt>
                <c:pt idx="7">
                  <c:v>0</c:v>
                </c:pt>
                <c:pt idx="8">
                  <c:v>0</c:v>
                </c:pt>
                <c:pt idx="9">
                  <c:v>0</c:v>
                </c:pt>
                <c:pt idx="10">
                  <c:v>0</c:v>
                </c:pt>
                <c:pt idx="11">
                  <c:v>0</c:v>
                </c:pt>
              </c:numCache>
            </c:numRef>
          </c:val>
          <c:smooth val="0"/>
        </c:ser>
        <c:ser>
          <c:idx val="1"/>
          <c:order val="1"/>
          <c:tx>
            <c:v>Partner</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Solution'!$N$25:$Y$25</c:f>
              <c:numCache>
                <c:formatCode>"$"#,##0_);[Red]\("$"#,##0\)</c:formatCode>
                <c:ptCount val="12"/>
                <c:pt idx="0">
                  <c:v>280000</c:v>
                </c:pt>
                <c:pt idx="1">
                  <c:v>1200000</c:v>
                </c:pt>
                <c:pt idx="2">
                  <c:v>119999.99999999977</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77005184"/>
        <c:axId val="77006720"/>
      </c:lineChart>
      <c:dateAx>
        <c:axId val="77005184"/>
        <c:scaling>
          <c:orientation val="minMax"/>
        </c:scaling>
        <c:delete val="0"/>
        <c:axPos val="b"/>
        <c:numFmt formatCode="[$-409]mmm\-yy;@" sourceLinked="0"/>
        <c:majorTickMark val="none"/>
        <c:minorTickMark val="none"/>
        <c:tickLblPos val="nextTo"/>
        <c:txPr>
          <a:bodyPr rot="0" vert="horz"/>
          <a:lstStyle/>
          <a:p>
            <a:pPr>
              <a:defRPr sz="1800" b="0" i="0" u="none" strike="noStrike" baseline="0">
                <a:solidFill>
                  <a:srgbClr val="000000"/>
                </a:solidFill>
                <a:latin typeface="Calibri"/>
                <a:ea typeface="Calibri"/>
                <a:cs typeface="Calibri"/>
              </a:defRPr>
            </a:pPr>
            <a:endParaRPr lang="en-US"/>
          </a:p>
        </c:txPr>
        <c:crossAx val="77006720"/>
        <c:crosses val="autoZero"/>
        <c:auto val="1"/>
        <c:lblOffset val="100"/>
        <c:baseTimeUnit val="months"/>
      </c:dateAx>
      <c:valAx>
        <c:axId val="77006720"/>
        <c:scaling>
          <c:orientation val="minMax"/>
          <c:max val="1500000"/>
          <c:min val="0.05"/>
        </c:scaling>
        <c:delete val="0"/>
        <c:axPos val="l"/>
        <c:numFmt formatCode="&quot;$&quot;#,##0_);[Red]\(&quot;$&quot;#,##0\)" sourceLinked="1"/>
        <c:majorTickMark val="none"/>
        <c:minorTickMark val="none"/>
        <c:tickLblPos val="nextTo"/>
        <c:txPr>
          <a:bodyPr rot="0" vert="horz"/>
          <a:lstStyle/>
          <a:p>
            <a:pPr>
              <a:defRPr sz="2000" b="0" i="0" u="none" strike="noStrike" baseline="0">
                <a:solidFill>
                  <a:srgbClr val="000000"/>
                </a:solidFill>
                <a:latin typeface="Calibri"/>
                <a:ea typeface="Calibri"/>
                <a:cs typeface="Calibri"/>
              </a:defRPr>
            </a:pPr>
            <a:endParaRPr lang="en-US"/>
          </a:p>
        </c:txPr>
        <c:crossAx val="77005184"/>
        <c:crosses val="autoZero"/>
        <c:crossBetween val="between"/>
        <c:majorUnit val="100000"/>
      </c:valAx>
    </c:plotArea>
    <c:legend>
      <c:legendPos val="r"/>
      <c:layout>
        <c:manualLayout>
          <c:xMode val="edge"/>
          <c:yMode val="edge"/>
          <c:wMode val="edge"/>
          <c:hMode val="edge"/>
          <c:x val="0.78217710296285481"/>
          <c:y val="0.18289019327129563"/>
          <c:w val="0.9097315051573428"/>
          <c:h val="0.33618948540523341"/>
        </c:manualLayout>
      </c:layout>
      <c:overlay val="0"/>
      <c:txPr>
        <a:bodyPr/>
        <a:lstStyle/>
        <a:p>
          <a:pPr>
            <a:defRPr sz="184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44" l="0.7000000000000004" r="0.7000000000000004" t="0.75000000000000044" header="0.30000000000000021" footer="0.30000000000000021"/>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b="1" i="0" u="none" strike="noStrike" baseline="0">
                <a:solidFill>
                  <a:srgbClr val="000000"/>
                </a:solidFill>
                <a:latin typeface="Calibri"/>
                <a:ea typeface="Calibri"/>
                <a:cs typeface="Calibri"/>
              </a:defRPr>
            </a:pPr>
            <a:r>
              <a:t>Funding of Individual Equity Layers - Original </a:t>
            </a:r>
          </a:p>
        </c:rich>
      </c:tx>
      <c:layout>
        <c:manualLayout>
          <c:xMode val="edge"/>
          <c:yMode val="edge"/>
          <c:x val="0.19217209049513453"/>
          <c:y val="1.7627487473156764E-2"/>
        </c:manualLayout>
      </c:layout>
      <c:overlay val="0"/>
    </c:title>
    <c:autoTitleDeleted val="0"/>
    <c:plotArea>
      <c:layout>
        <c:manualLayout>
          <c:layoutTarget val="inner"/>
          <c:xMode val="edge"/>
          <c:yMode val="edge"/>
          <c:x val="0.17040418504748264"/>
          <c:y val="0.12416954753161172"/>
          <c:w val="0.78600975480401702"/>
          <c:h val="0.77026608378794903"/>
        </c:manualLayout>
      </c:layout>
      <c:lineChart>
        <c:grouping val="standard"/>
        <c:varyColors val="0"/>
        <c:ser>
          <c:idx val="0"/>
          <c:order val="0"/>
          <c:tx>
            <c:v>Sponsor</c:v>
          </c:tx>
          <c:spPr>
            <a:ln>
              <a:solidFill>
                <a:srgbClr val="0000FF"/>
              </a:solidFill>
            </a:ln>
          </c:spPr>
          <c:marker>
            <c:symbol val="none"/>
          </c:marker>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cat>
            <c:numRef>
              <c:f>'Financing Development Exercise'!$N$6:$Y$6</c:f>
              <c:numCache>
                <c:formatCode>[$-409]mmm\-yy;@</c:formatCode>
                <c:ptCount val="12"/>
                <c:pt idx="0">
                  <c:v>40179</c:v>
                </c:pt>
                <c:pt idx="1">
                  <c:v>40210</c:v>
                </c:pt>
                <c:pt idx="2">
                  <c:v>40238</c:v>
                </c:pt>
                <c:pt idx="3">
                  <c:v>40269</c:v>
                </c:pt>
                <c:pt idx="4">
                  <c:v>40299</c:v>
                </c:pt>
                <c:pt idx="5">
                  <c:v>40330</c:v>
                </c:pt>
                <c:pt idx="6">
                  <c:v>40360</c:v>
                </c:pt>
                <c:pt idx="7">
                  <c:v>40391</c:v>
                </c:pt>
                <c:pt idx="8">
                  <c:v>40422</c:v>
                </c:pt>
                <c:pt idx="9">
                  <c:v>40452</c:v>
                </c:pt>
                <c:pt idx="10">
                  <c:v>40483</c:v>
                </c:pt>
                <c:pt idx="11">
                  <c:v>40513</c:v>
                </c:pt>
              </c:numCache>
            </c:numRef>
          </c:cat>
          <c:val>
            <c:numRef>
              <c:f>'Financing Development Exercise'!$N$20:$Y$20</c:f>
              <c:numCache>
                <c:formatCode>"$"#,##0_);[Red]\("$"#,##0\)</c:formatCode>
                <c:ptCount val="12"/>
                <c:pt idx="0">
                  <c:v>350000</c:v>
                </c:pt>
                <c:pt idx="1">
                  <c:v>49999.999999999942</c:v>
                </c:pt>
                <c:pt idx="2">
                  <c:v>0</c:v>
                </c:pt>
                <c:pt idx="3">
                  <c:v>0</c:v>
                </c:pt>
                <c:pt idx="4">
                  <c:v>0</c:v>
                </c:pt>
                <c:pt idx="5">
                  <c:v>0</c:v>
                </c:pt>
                <c:pt idx="6">
                  <c:v>0</c:v>
                </c:pt>
                <c:pt idx="7">
                  <c:v>0</c:v>
                </c:pt>
                <c:pt idx="8">
                  <c:v>0</c:v>
                </c:pt>
                <c:pt idx="9">
                  <c:v>0</c:v>
                </c:pt>
                <c:pt idx="10">
                  <c:v>0</c:v>
                </c:pt>
                <c:pt idx="11">
                  <c:v>0</c:v>
                </c:pt>
              </c:numCache>
            </c:numRef>
          </c:val>
          <c:smooth val="0"/>
        </c:ser>
        <c:ser>
          <c:idx val="1"/>
          <c:order val="1"/>
          <c:tx>
            <c:v>Partner</c:v>
          </c:tx>
          <c:dLbls>
            <c:txPr>
              <a:bodyPr/>
              <a:lstStyle/>
              <a:p>
                <a:pPr>
                  <a:defRPr sz="1600" b="0" i="0" u="none" strike="noStrike" baseline="0">
                    <a:solidFill>
                      <a:srgbClr val="000000"/>
                    </a:solidFill>
                    <a:latin typeface="Calibri"/>
                    <a:ea typeface="Calibri"/>
                    <a:cs typeface="Calibri"/>
                  </a:defRPr>
                </a:pPr>
                <a:endParaRPr lang="en-US"/>
              </a:p>
            </c:txPr>
            <c:dLblPos val="t"/>
            <c:showLegendKey val="1"/>
            <c:showVal val="1"/>
            <c:showCatName val="0"/>
            <c:showSerName val="0"/>
            <c:showPercent val="0"/>
            <c:showBubbleSize val="0"/>
            <c:showLeaderLines val="0"/>
          </c:dLbls>
          <c:val>
            <c:numRef>
              <c:f>'Financing Development Exercise'!$N$25:$Y$25</c:f>
              <c:numCache>
                <c:formatCode>"$"#,##0_);[Red]\("$"#,##0\)</c:formatCode>
                <c:ptCount val="12"/>
                <c:pt idx="0">
                  <c:v>0</c:v>
                </c:pt>
                <c:pt idx="1">
                  <c:v>1450000</c:v>
                </c:pt>
                <c:pt idx="2">
                  <c:v>149999.99999999977</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77041024"/>
        <c:axId val="77046912"/>
      </c:lineChart>
      <c:dateAx>
        <c:axId val="77041024"/>
        <c:scaling>
          <c:orientation val="minMax"/>
        </c:scaling>
        <c:delete val="0"/>
        <c:axPos val="b"/>
        <c:numFmt formatCode="[$-409]mmm\-yy;@" sourceLinked="0"/>
        <c:majorTickMark val="none"/>
        <c:minorTickMark val="none"/>
        <c:tickLblPos val="nextTo"/>
        <c:txPr>
          <a:bodyPr rot="0" vert="horz"/>
          <a:lstStyle/>
          <a:p>
            <a:pPr>
              <a:defRPr sz="1800" b="0" i="0" u="none" strike="noStrike" baseline="0">
                <a:solidFill>
                  <a:srgbClr val="000000"/>
                </a:solidFill>
                <a:latin typeface="Calibri"/>
                <a:ea typeface="Calibri"/>
                <a:cs typeface="Calibri"/>
              </a:defRPr>
            </a:pPr>
            <a:endParaRPr lang="en-US"/>
          </a:p>
        </c:txPr>
        <c:crossAx val="77046912"/>
        <c:crosses val="autoZero"/>
        <c:auto val="1"/>
        <c:lblOffset val="100"/>
        <c:baseTimeUnit val="months"/>
      </c:dateAx>
      <c:valAx>
        <c:axId val="77046912"/>
        <c:scaling>
          <c:orientation val="minMax"/>
          <c:max val="1500000"/>
          <c:min val="0.1"/>
        </c:scaling>
        <c:delete val="0"/>
        <c:axPos val="l"/>
        <c:numFmt formatCode="&quot;$&quot;#,##0_);[Red]\(&quot;$&quot;#,##0\)" sourceLinked="1"/>
        <c:majorTickMark val="none"/>
        <c:minorTickMark val="none"/>
        <c:tickLblPos val="nextTo"/>
        <c:txPr>
          <a:bodyPr rot="0" vert="horz"/>
          <a:lstStyle/>
          <a:p>
            <a:pPr>
              <a:defRPr sz="2000" b="0" i="0" u="none" strike="noStrike" baseline="0">
                <a:solidFill>
                  <a:srgbClr val="000000"/>
                </a:solidFill>
                <a:latin typeface="Calibri"/>
                <a:ea typeface="Calibri"/>
                <a:cs typeface="Calibri"/>
              </a:defRPr>
            </a:pPr>
            <a:endParaRPr lang="en-US"/>
          </a:p>
        </c:txPr>
        <c:crossAx val="77041024"/>
        <c:crosses val="autoZero"/>
        <c:crossBetween val="between"/>
        <c:majorUnit val="100000"/>
      </c:valAx>
    </c:plotArea>
    <c:legend>
      <c:legendPos val="r"/>
      <c:layout>
        <c:manualLayout>
          <c:xMode val="edge"/>
          <c:yMode val="edge"/>
          <c:wMode val="edge"/>
          <c:hMode val="edge"/>
          <c:x val="0.78217710296285481"/>
          <c:y val="0.18289019327129563"/>
          <c:w val="0.9097315051573428"/>
          <c:h val="0.33618948540523341"/>
        </c:manualLayout>
      </c:layout>
      <c:overlay val="0"/>
      <c:txPr>
        <a:bodyPr/>
        <a:lstStyle/>
        <a:p>
          <a:pPr>
            <a:defRPr sz="184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44" l="0.7000000000000004" r="0.7000000000000004" t="0.75000000000000044" header="0.30000000000000021" footer="0.30000000000000021"/>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Garamond"/>
                <a:ea typeface="Garamond"/>
                <a:cs typeface="Garamond"/>
              </a:defRPr>
            </a:pPr>
            <a:r>
              <a:rPr lang="en-US"/>
              <a:t>Waterfall #1 - Top-Level Developer and Third Party Investor Share of Profits at Each Tier</a:t>
            </a:r>
          </a:p>
        </c:rich>
      </c:tx>
      <c:layout>
        <c:manualLayout>
          <c:xMode val="edge"/>
          <c:yMode val="edge"/>
          <c:x val="0.12583241775010681"/>
          <c:y val="1.7185674371348741E-2"/>
        </c:manualLayout>
      </c:layout>
      <c:overlay val="0"/>
      <c:spPr>
        <a:noFill/>
        <a:ln w="25400">
          <a:noFill/>
        </a:ln>
      </c:spPr>
    </c:title>
    <c:autoTitleDeleted val="0"/>
    <c:plotArea>
      <c:layout>
        <c:manualLayout>
          <c:layoutTarget val="inner"/>
          <c:xMode val="edge"/>
          <c:yMode val="edge"/>
          <c:x val="0.11799286933697209"/>
          <c:y val="0.19648012698677916"/>
          <c:w val="0.86350179465891863"/>
          <c:h val="0.6032896259320365"/>
        </c:manualLayout>
      </c:layout>
      <c:lineChart>
        <c:grouping val="standard"/>
        <c:varyColors val="0"/>
        <c:ser>
          <c:idx val="0"/>
          <c:order val="0"/>
          <c:tx>
            <c:v>Top-Level Developer</c:v>
          </c:tx>
          <c:spPr>
            <a:ln w="50800">
              <a:solidFill>
                <a:srgbClr val="92D050"/>
              </a:solidFill>
            </a:ln>
          </c:spPr>
          <c:marker>
            <c:symbol val="none"/>
          </c:marker>
          <c:cat>
            <c:strRef>
              <c:f>'Waterfall #1 Graphs'!$B$54:$B$58</c:f>
              <c:strCache>
                <c:ptCount val="5"/>
                <c:pt idx="0">
                  <c:v>Tier 1</c:v>
                </c:pt>
                <c:pt idx="1">
                  <c:v>Tier 2</c:v>
                </c:pt>
                <c:pt idx="2">
                  <c:v>Tier 3</c:v>
                </c:pt>
                <c:pt idx="3">
                  <c:v>Tier 4</c:v>
                </c:pt>
                <c:pt idx="4">
                  <c:v>Tier 5</c:v>
                </c:pt>
              </c:strCache>
            </c:strRef>
          </c:cat>
          <c:val>
            <c:numRef>
              <c:f>'Waterfall #1 Graphs'!$K$54:$K$58</c:f>
              <c:numCache>
                <c:formatCode>0%</c:formatCode>
                <c:ptCount val="5"/>
                <c:pt idx="0">
                  <c:v>0.1</c:v>
                </c:pt>
                <c:pt idx="1">
                  <c:v>0.2</c:v>
                </c:pt>
                <c:pt idx="2">
                  <c:v>0.25</c:v>
                </c:pt>
                <c:pt idx="3">
                  <c:v>0.30000000000000004</c:v>
                </c:pt>
                <c:pt idx="4">
                  <c:v>0.55000000000000004</c:v>
                </c:pt>
              </c:numCache>
            </c:numRef>
          </c:val>
          <c:smooth val="0"/>
        </c:ser>
        <c:ser>
          <c:idx val="1"/>
          <c:order val="1"/>
          <c:tx>
            <c:v>Third Party Investor</c:v>
          </c:tx>
          <c:spPr>
            <a:ln w="50800">
              <a:solidFill>
                <a:srgbClr val="00602B"/>
              </a:solidFill>
            </a:ln>
          </c:spPr>
          <c:marker>
            <c:symbol val="none"/>
          </c:marker>
          <c:val>
            <c:numRef>
              <c:f>'Waterfall #1 Graphs'!$M$54:$M$58</c:f>
              <c:numCache>
                <c:formatCode>0%</c:formatCode>
                <c:ptCount val="5"/>
                <c:pt idx="0">
                  <c:v>0.9</c:v>
                </c:pt>
                <c:pt idx="1">
                  <c:v>0.8</c:v>
                </c:pt>
                <c:pt idx="2">
                  <c:v>0.75</c:v>
                </c:pt>
                <c:pt idx="3">
                  <c:v>0.7</c:v>
                </c:pt>
                <c:pt idx="4">
                  <c:v>0.45</c:v>
                </c:pt>
              </c:numCache>
            </c:numRef>
          </c:val>
          <c:smooth val="0"/>
        </c:ser>
        <c:dLbls>
          <c:showLegendKey val="0"/>
          <c:showVal val="0"/>
          <c:showCatName val="0"/>
          <c:showSerName val="0"/>
          <c:showPercent val="0"/>
          <c:showBubbleSize val="0"/>
        </c:dLbls>
        <c:marker val="1"/>
        <c:smooth val="0"/>
        <c:axId val="77106560"/>
        <c:axId val="77464704"/>
      </c:lineChart>
      <c:catAx>
        <c:axId val="77106560"/>
        <c:scaling>
          <c:orientation val="minMax"/>
        </c:scaling>
        <c:delete val="0"/>
        <c:axPos val="b"/>
        <c:numFmt formatCode="General" sourceLinked="1"/>
        <c:majorTickMark val="none"/>
        <c:minorTickMark val="none"/>
        <c:tickLblPos val="nextTo"/>
        <c:txPr>
          <a:bodyPr rot="0" vert="horz"/>
          <a:lstStyle/>
          <a:p>
            <a:pPr>
              <a:defRPr sz="1600" b="0" i="0" u="none" strike="noStrike" baseline="0">
                <a:solidFill>
                  <a:srgbClr val="000000"/>
                </a:solidFill>
                <a:latin typeface="Garamond"/>
                <a:ea typeface="Garamond"/>
                <a:cs typeface="Garamond"/>
              </a:defRPr>
            </a:pPr>
            <a:endParaRPr lang="en-US"/>
          </a:p>
        </c:txPr>
        <c:crossAx val="77464704"/>
        <c:crosses val="autoZero"/>
        <c:auto val="1"/>
        <c:lblAlgn val="ctr"/>
        <c:lblOffset val="100"/>
        <c:noMultiLvlLbl val="0"/>
      </c:catAx>
      <c:valAx>
        <c:axId val="77464704"/>
        <c:scaling>
          <c:orientation val="minMax"/>
          <c:max val="1"/>
        </c:scaling>
        <c:delete val="0"/>
        <c:axPos val="l"/>
        <c:majorGridlines/>
        <c:numFmt formatCode="0%" sourceLinked="1"/>
        <c:majorTickMark val="none"/>
        <c:minorTickMark val="none"/>
        <c:tickLblPos val="nextTo"/>
        <c:spPr>
          <a:ln w="9525">
            <a:solidFill>
              <a:schemeClr val="tx1"/>
            </a:solidFill>
          </a:ln>
        </c:spPr>
        <c:txPr>
          <a:bodyPr rot="0" vert="horz"/>
          <a:lstStyle/>
          <a:p>
            <a:pPr>
              <a:defRPr sz="1600" b="0" i="0" u="none" strike="noStrike" baseline="0">
                <a:solidFill>
                  <a:srgbClr val="000000"/>
                </a:solidFill>
                <a:latin typeface="Garamond"/>
                <a:ea typeface="Garamond"/>
                <a:cs typeface="Garamond"/>
              </a:defRPr>
            </a:pPr>
            <a:endParaRPr lang="en-US"/>
          </a:p>
        </c:txPr>
        <c:crossAx val="77106560"/>
        <c:crosses val="autoZero"/>
        <c:crossBetween val="between"/>
      </c:valAx>
    </c:plotArea>
    <c:legend>
      <c:legendPos val="r"/>
      <c:layout>
        <c:manualLayout>
          <c:xMode val="edge"/>
          <c:yMode val="edge"/>
          <c:x val="0.10943600073246658"/>
          <c:y val="0.91006301631650888"/>
          <c:w val="0.7879699993896111"/>
          <c:h val="7.4418520265611909E-2"/>
        </c:manualLayout>
      </c:layout>
      <c:overlay val="0"/>
      <c:txPr>
        <a:bodyPr/>
        <a:lstStyle/>
        <a:p>
          <a:pPr>
            <a:defRPr sz="1470" b="0" i="0" u="none" strike="noStrike" baseline="0">
              <a:solidFill>
                <a:srgbClr val="000000"/>
              </a:solidFill>
              <a:latin typeface="Garamond"/>
              <a:ea typeface="Garamond"/>
              <a:cs typeface="Garamond"/>
            </a:defRPr>
          </a:pPr>
          <a:endParaRPr lang="en-US"/>
        </a:p>
      </c:txPr>
    </c:legend>
    <c:plotVisOnly val="1"/>
    <c:dispBlanksAs val="gap"/>
    <c:showDLblsOverMax val="0"/>
  </c:chart>
  <c:txPr>
    <a:bodyPr/>
    <a:lstStyle/>
    <a:p>
      <a:pPr>
        <a:defRPr sz="1000" b="0" i="0" u="none" strike="noStrike" baseline="0">
          <a:solidFill>
            <a:srgbClr val="000000"/>
          </a:solidFill>
          <a:latin typeface="Garamond"/>
          <a:ea typeface="Garamond"/>
          <a:cs typeface="Garamond"/>
        </a:defRPr>
      </a:pPr>
      <a:endParaRPr lang="en-US"/>
    </a:p>
  </c:txPr>
  <c:printSettings>
    <c:headerFooter/>
    <c:pageMargins b="0.75000000000000044" l="0.7000000000000004" r="0.7000000000000004" t="0.75000000000000044" header="0.30000000000000021" footer="0.30000000000000021"/>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400" b="1" i="0" u="none" strike="noStrike" baseline="0">
                <a:solidFill>
                  <a:srgbClr val="000000"/>
                </a:solidFill>
                <a:latin typeface="Garamond"/>
                <a:ea typeface="Garamond"/>
                <a:cs typeface="Garamond"/>
              </a:defRPr>
            </a:pPr>
            <a:r>
              <a:rPr lang="en-US"/>
              <a:t>Share of Total Equity Investment</a:t>
            </a:r>
          </a:p>
        </c:rich>
      </c:tx>
      <c:overlay val="0"/>
    </c:title>
    <c:autoTitleDeleted val="0"/>
    <c:plotArea>
      <c:layout/>
      <c:pieChart>
        <c:varyColors val="1"/>
        <c:ser>
          <c:idx val="0"/>
          <c:order val="0"/>
          <c:dLbls>
            <c:dLbl>
              <c:idx val="0"/>
              <c:layout>
                <c:manualLayout>
                  <c:x val="-6.3259709830030944E-2"/>
                  <c:y val="0.13163430133934223"/>
                </c:manualLayout>
              </c:layout>
              <c:dLblPos val="bestFit"/>
              <c:showLegendKey val="0"/>
              <c:showVal val="0"/>
              <c:showCatName val="0"/>
              <c:showSerName val="0"/>
              <c:showPercent val="1"/>
              <c:showBubbleSize val="0"/>
            </c:dLbl>
            <c:dLbl>
              <c:idx val="1"/>
              <c:layout>
                <c:manualLayout>
                  <c:x val="8.1026594786190384E-2"/>
                  <c:y val="-0.26358886806562365"/>
                </c:manualLayout>
              </c:layout>
              <c:dLblPos val="bestFit"/>
              <c:showLegendKey val="0"/>
              <c:showVal val="0"/>
              <c:showCatName val="0"/>
              <c:showSerName val="0"/>
              <c:showPercent val="1"/>
              <c:showBubbleSize val="0"/>
            </c:dLbl>
            <c:txPr>
              <a:bodyPr/>
              <a:lstStyle/>
              <a:p>
                <a:pPr>
                  <a:defRPr sz="2400" b="1" i="0" u="none" strike="noStrike" baseline="0">
                    <a:solidFill>
                      <a:srgbClr val="000000"/>
                    </a:solidFill>
                    <a:latin typeface="Garamond"/>
                    <a:ea typeface="Garamond"/>
                    <a:cs typeface="Garamond"/>
                  </a:defRPr>
                </a:pPr>
                <a:endParaRPr lang="en-US"/>
              </a:p>
            </c:txPr>
            <c:showLegendKey val="0"/>
            <c:showVal val="0"/>
            <c:showCatName val="0"/>
            <c:showSerName val="0"/>
            <c:showPercent val="1"/>
            <c:showBubbleSize val="0"/>
            <c:showLeaderLines val="1"/>
          </c:dLbls>
          <c:cat>
            <c:strLit>
              <c:ptCount val="2"/>
              <c:pt idx="0">
                <c:v>Top-Level Developer</c:v>
              </c:pt>
              <c:pt idx="1">
                <c:v>Third Party Investor</c:v>
              </c:pt>
            </c:strLit>
          </c:cat>
          <c:val>
            <c:numRef>
              <c:f>('Waterfall #1 Graphs'!$M$3,'Waterfall #1 Graphs'!$M$4)</c:f>
              <c:numCache>
                <c:formatCode>0%</c:formatCode>
                <c:ptCount val="2"/>
                <c:pt idx="0">
                  <c:v>0.1</c:v>
                </c:pt>
                <c:pt idx="1">
                  <c:v>0.9</c:v>
                </c:pt>
              </c:numCache>
            </c:numRef>
          </c:val>
        </c:ser>
        <c:dLbls>
          <c:showLegendKey val="0"/>
          <c:showVal val="0"/>
          <c:showCatName val="0"/>
          <c:showSerName val="0"/>
          <c:showPercent val="0"/>
          <c:showBubbleSize val="0"/>
          <c:showLeaderLines val="1"/>
        </c:dLbls>
        <c:firstSliceAng val="0"/>
      </c:pieChart>
      <c:spPr>
        <a:noFill/>
        <a:ln w="25400">
          <a:noFill/>
        </a:ln>
      </c:spPr>
    </c:plotArea>
    <c:legend>
      <c:legendPos val="t"/>
      <c:overlay val="0"/>
      <c:txPr>
        <a:bodyPr/>
        <a:lstStyle/>
        <a:p>
          <a:pPr>
            <a:defRPr sz="1655" b="0" i="0" u="none" strike="noStrike" baseline="0">
              <a:solidFill>
                <a:srgbClr val="000000"/>
              </a:solidFill>
              <a:latin typeface="Garamond"/>
              <a:ea typeface="Garamond"/>
              <a:cs typeface="Garamond"/>
            </a:defRPr>
          </a:pPr>
          <a:endParaRPr lang="en-US"/>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 l="0.70000000000000062" r="0.70000000000000062" t="0.750000000000001"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Garamond"/>
                <a:ea typeface="Garamond"/>
                <a:cs typeface="Garamond"/>
              </a:defRPr>
            </a:pPr>
            <a:r>
              <a:rPr lang="en-US" sz="1600" b="1" i="0" u="none" strike="noStrike" baseline="0">
                <a:solidFill>
                  <a:srgbClr val="000000"/>
                </a:solidFill>
                <a:latin typeface="Garamond"/>
              </a:rPr>
              <a:t>Waterfall #2 - Developer Sponsor and </a:t>
            </a:r>
          </a:p>
          <a:p>
            <a:pPr>
              <a:defRPr sz="1000" b="0" i="0" u="none" strike="noStrike" baseline="0">
                <a:solidFill>
                  <a:srgbClr val="000000"/>
                </a:solidFill>
                <a:latin typeface="Garamond"/>
                <a:ea typeface="Garamond"/>
                <a:cs typeface="Garamond"/>
              </a:defRPr>
            </a:pPr>
            <a:r>
              <a:rPr lang="en-US" sz="1600" b="1" i="0" u="none" strike="noStrike" baseline="0">
                <a:solidFill>
                  <a:srgbClr val="000000"/>
                </a:solidFill>
                <a:latin typeface="Garamond"/>
              </a:rPr>
              <a:t>Developer Partner Share of Profits at Each Tier</a:t>
            </a:r>
          </a:p>
        </c:rich>
      </c:tx>
      <c:layout>
        <c:manualLayout>
          <c:xMode val="edge"/>
          <c:yMode val="edge"/>
          <c:x val="0.19058036127836961"/>
          <c:y val="3.7393670618758861E-2"/>
        </c:manualLayout>
      </c:layout>
      <c:overlay val="0"/>
      <c:spPr>
        <a:noFill/>
        <a:ln w="25400">
          <a:noFill/>
        </a:ln>
      </c:spPr>
    </c:title>
    <c:autoTitleDeleted val="0"/>
    <c:plotArea>
      <c:layout>
        <c:manualLayout>
          <c:layoutTarget val="inner"/>
          <c:xMode val="edge"/>
          <c:yMode val="edge"/>
          <c:x val="0.10727483222773593"/>
          <c:y val="0.19347043244876574"/>
          <c:w val="0.86350179465891863"/>
          <c:h val="0.6032896259320365"/>
        </c:manualLayout>
      </c:layout>
      <c:lineChart>
        <c:grouping val="standard"/>
        <c:varyColors val="0"/>
        <c:ser>
          <c:idx val="0"/>
          <c:order val="0"/>
          <c:tx>
            <c:v>Developer Sponsor</c:v>
          </c:tx>
          <c:spPr>
            <a:ln w="50800">
              <a:solidFill>
                <a:srgbClr val="008E40"/>
              </a:solidFill>
            </a:ln>
          </c:spPr>
          <c:marker>
            <c:symbol val="none"/>
          </c:marker>
          <c:cat>
            <c:strRef>
              <c:f>'Waterfall #2 Graphs'!$B$54:$B$58</c:f>
              <c:strCache>
                <c:ptCount val="5"/>
                <c:pt idx="0">
                  <c:v>Tier 1</c:v>
                </c:pt>
                <c:pt idx="1">
                  <c:v>Tier 2</c:v>
                </c:pt>
                <c:pt idx="2">
                  <c:v>Tier 3</c:v>
                </c:pt>
                <c:pt idx="3">
                  <c:v>Tier 4</c:v>
                </c:pt>
                <c:pt idx="4">
                  <c:v>Tier 5</c:v>
                </c:pt>
              </c:strCache>
            </c:strRef>
          </c:cat>
          <c:val>
            <c:numRef>
              <c:f>'Waterfall #2 Graphs'!$K$54:$K$58</c:f>
              <c:numCache>
                <c:formatCode>0%</c:formatCode>
                <c:ptCount val="5"/>
                <c:pt idx="0">
                  <c:v>0.19999999999999998</c:v>
                </c:pt>
                <c:pt idx="1">
                  <c:v>0.3</c:v>
                </c:pt>
                <c:pt idx="2">
                  <c:v>0.44999999999999996</c:v>
                </c:pt>
                <c:pt idx="3">
                  <c:v>0.54999999999999993</c:v>
                </c:pt>
                <c:pt idx="4">
                  <c:v>0.7</c:v>
                </c:pt>
              </c:numCache>
            </c:numRef>
          </c:val>
          <c:smooth val="0"/>
        </c:ser>
        <c:ser>
          <c:idx val="1"/>
          <c:order val="1"/>
          <c:tx>
            <c:v>Developer Partner</c:v>
          </c:tx>
          <c:spPr>
            <a:ln w="50800">
              <a:solidFill>
                <a:schemeClr val="accent3">
                  <a:lumMod val="75000"/>
                </a:schemeClr>
              </a:solidFill>
            </a:ln>
          </c:spPr>
          <c:marker>
            <c:symbol val="none"/>
          </c:marker>
          <c:val>
            <c:numRef>
              <c:f>'Waterfall #2 Graphs'!$M$54:$M$58</c:f>
              <c:numCache>
                <c:formatCode>0%</c:formatCode>
                <c:ptCount val="5"/>
                <c:pt idx="0">
                  <c:v>0.8</c:v>
                </c:pt>
                <c:pt idx="1">
                  <c:v>0.7</c:v>
                </c:pt>
                <c:pt idx="2">
                  <c:v>0.55000000000000004</c:v>
                </c:pt>
                <c:pt idx="3">
                  <c:v>0.45000000000000007</c:v>
                </c:pt>
                <c:pt idx="4">
                  <c:v>0.30000000000000004</c:v>
                </c:pt>
              </c:numCache>
            </c:numRef>
          </c:val>
          <c:smooth val="0"/>
        </c:ser>
        <c:dLbls>
          <c:showLegendKey val="0"/>
          <c:showVal val="0"/>
          <c:showCatName val="0"/>
          <c:showSerName val="0"/>
          <c:showPercent val="0"/>
          <c:showBubbleSize val="0"/>
        </c:dLbls>
        <c:marker val="1"/>
        <c:smooth val="0"/>
        <c:axId val="78241792"/>
        <c:axId val="78243328"/>
      </c:lineChart>
      <c:catAx>
        <c:axId val="78241792"/>
        <c:scaling>
          <c:orientation val="minMax"/>
        </c:scaling>
        <c:delete val="0"/>
        <c:axPos val="b"/>
        <c:numFmt formatCode="General" sourceLinked="1"/>
        <c:majorTickMark val="none"/>
        <c:minorTickMark val="none"/>
        <c:tickLblPos val="nextTo"/>
        <c:txPr>
          <a:bodyPr rot="0" vert="horz"/>
          <a:lstStyle/>
          <a:p>
            <a:pPr>
              <a:defRPr sz="1600" b="0" i="0" u="none" strike="noStrike" baseline="0">
                <a:solidFill>
                  <a:srgbClr val="000000"/>
                </a:solidFill>
                <a:latin typeface="Garamond"/>
                <a:ea typeface="Garamond"/>
                <a:cs typeface="Garamond"/>
              </a:defRPr>
            </a:pPr>
            <a:endParaRPr lang="en-US"/>
          </a:p>
        </c:txPr>
        <c:crossAx val="78243328"/>
        <c:crosses val="autoZero"/>
        <c:auto val="1"/>
        <c:lblAlgn val="ctr"/>
        <c:lblOffset val="100"/>
        <c:noMultiLvlLbl val="0"/>
      </c:catAx>
      <c:valAx>
        <c:axId val="78243328"/>
        <c:scaling>
          <c:orientation val="minMax"/>
          <c:max val="1"/>
        </c:scaling>
        <c:delete val="0"/>
        <c:axPos val="l"/>
        <c:majorGridlines/>
        <c:numFmt formatCode="0%" sourceLinked="1"/>
        <c:majorTickMark val="none"/>
        <c:minorTickMark val="none"/>
        <c:tickLblPos val="nextTo"/>
        <c:spPr>
          <a:ln w="9525">
            <a:solidFill>
              <a:schemeClr val="tx1"/>
            </a:solidFill>
          </a:ln>
        </c:spPr>
        <c:txPr>
          <a:bodyPr rot="0" vert="horz"/>
          <a:lstStyle/>
          <a:p>
            <a:pPr>
              <a:defRPr sz="1600" b="0" i="0" u="none" strike="noStrike" baseline="0">
                <a:solidFill>
                  <a:srgbClr val="000000"/>
                </a:solidFill>
                <a:latin typeface="Garamond"/>
                <a:ea typeface="Garamond"/>
                <a:cs typeface="Garamond"/>
              </a:defRPr>
            </a:pPr>
            <a:endParaRPr lang="en-US"/>
          </a:p>
        </c:txPr>
        <c:crossAx val="78241792"/>
        <c:crosses val="autoZero"/>
        <c:crossBetween val="between"/>
      </c:valAx>
    </c:plotArea>
    <c:legend>
      <c:legendPos val="r"/>
      <c:layout>
        <c:manualLayout>
          <c:xMode val="edge"/>
          <c:yMode val="edge"/>
          <c:x val="0.1676470588235294"/>
          <c:y val="0.90825788155790876"/>
          <c:w val="0.66470588235294126"/>
          <c:h val="7.3394515340754807E-2"/>
        </c:manualLayout>
      </c:layout>
      <c:overlay val="0"/>
      <c:txPr>
        <a:bodyPr/>
        <a:lstStyle/>
        <a:p>
          <a:pPr>
            <a:defRPr sz="1470" b="0" i="0" u="none" strike="noStrike" baseline="0">
              <a:solidFill>
                <a:srgbClr val="000000"/>
              </a:solidFill>
              <a:latin typeface="Garamond"/>
              <a:ea typeface="Garamond"/>
              <a:cs typeface="Garamond"/>
            </a:defRPr>
          </a:pPr>
          <a:endParaRPr lang="en-US"/>
        </a:p>
      </c:txPr>
    </c:legend>
    <c:plotVisOnly val="1"/>
    <c:dispBlanksAs val="gap"/>
    <c:showDLblsOverMax val="0"/>
  </c:chart>
  <c:txPr>
    <a:bodyPr/>
    <a:lstStyle/>
    <a:p>
      <a:pPr>
        <a:defRPr sz="1000" b="0" i="0" u="none" strike="noStrike" baseline="0">
          <a:solidFill>
            <a:srgbClr val="000000"/>
          </a:solidFill>
          <a:latin typeface="Garamond"/>
          <a:ea typeface="Garamond"/>
          <a:cs typeface="Garamond"/>
        </a:defRPr>
      </a:pPr>
      <a:endParaRPr lang="en-US"/>
    </a:p>
  </c:txPr>
  <c:printSettings>
    <c:headerFooter/>
    <c:pageMargins b="0.75000000000000122" l="0.70000000000000062" r="0.70000000000000062" t="0.75000000000000122"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400" b="1" i="0" u="none" strike="noStrike" baseline="0">
                <a:solidFill>
                  <a:srgbClr val="000000"/>
                </a:solidFill>
                <a:latin typeface="Garamond"/>
                <a:ea typeface="Garamond"/>
                <a:cs typeface="Garamond"/>
              </a:defRPr>
            </a:pPr>
            <a:r>
              <a:rPr lang="en-US"/>
              <a:t>Share of Top-Level Developer Investment</a:t>
            </a:r>
          </a:p>
        </c:rich>
      </c:tx>
      <c:overlay val="0"/>
    </c:title>
    <c:autoTitleDeleted val="0"/>
    <c:plotArea>
      <c:layout/>
      <c:pieChart>
        <c:varyColors val="1"/>
        <c:ser>
          <c:idx val="0"/>
          <c:order val="0"/>
          <c:dLbls>
            <c:dLbl>
              <c:idx val="0"/>
              <c:layout>
                <c:manualLayout>
                  <c:x val="-9.0713119132436335E-2"/>
                  <c:y val="0.14376538852676729"/>
                </c:manualLayout>
              </c:layout>
              <c:dLblPos val="bestFit"/>
              <c:showLegendKey val="0"/>
              <c:showVal val="0"/>
              <c:showCatName val="0"/>
              <c:showSerName val="0"/>
              <c:showPercent val="1"/>
              <c:showBubbleSize val="0"/>
            </c:dLbl>
            <c:dLbl>
              <c:idx val="1"/>
              <c:layout>
                <c:manualLayout>
                  <c:x val="0.12393754587411566"/>
                  <c:y val="-0.18838460955351244"/>
                </c:manualLayout>
              </c:layout>
              <c:dLblPos val="bestFit"/>
              <c:showLegendKey val="0"/>
              <c:showVal val="0"/>
              <c:showCatName val="0"/>
              <c:showSerName val="0"/>
              <c:showPercent val="1"/>
              <c:showBubbleSize val="0"/>
            </c:dLbl>
            <c:txPr>
              <a:bodyPr/>
              <a:lstStyle/>
              <a:p>
                <a:pPr>
                  <a:defRPr sz="2400" b="1" i="0" u="none" strike="noStrike" baseline="0">
                    <a:solidFill>
                      <a:srgbClr val="000000"/>
                    </a:solidFill>
                    <a:latin typeface="Garamond"/>
                    <a:ea typeface="Garamond"/>
                    <a:cs typeface="Garamond"/>
                  </a:defRPr>
                </a:pPr>
                <a:endParaRPr lang="en-US"/>
              </a:p>
            </c:txPr>
            <c:showLegendKey val="0"/>
            <c:showVal val="0"/>
            <c:showCatName val="0"/>
            <c:showSerName val="0"/>
            <c:showPercent val="1"/>
            <c:showBubbleSize val="0"/>
            <c:showLeaderLines val="1"/>
          </c:dLbls>
          <c:cat>
            <c:strLit>
              <c:ptCount val="2"/>
              <c:pt idx="0">
                <c:v>Developer Sponsor</c:v>
              </c:pt>
              <c:pt idx="1">
                <c:v>Developer Partner</c:v>
              </c:pt>
            </c:strLit>
          </c:cat>
          <c:val>
            <c:numRef>
              <c:f>('Waterfall #2 Graphs'!$K$3,'Waterfall #2 Graphs'!$K$4)</c:f>
              <c:numCache>
                <c:formatCode>0%</c:formatCode>
                <c:ptCount val="2"/>
                <c:pt idx="0">
                  <c:v>0.19999999999999998</c:v>
                </c:pt>
                <c:pt idx="1">
                  <c:v>0.79999999999999993</c:v>
                </c:pt>
              </c:numCache>
            </c:numRef>
          </c:val>
        </c:ser>
        <c:dLbls>
          <c:showLegendKey val="0"/>
          <c:showVal val="0"/>
          <c:showCatName val="0"/>
          <c:showSerName val="0"/>
          <c:showPercent val="0"/>
          <c:showBubbleSize val="0"/>
          <c:showLeaderLines val="1"/>
        </c:dLbls>
        <c:firstSliceAng val="0"/>
      </c:pieChart>
      <c:spPr>
        <a:noFill/>
        <a:ln w="25400">
          <a:noFill/>
        </a:ln>
      </c:spPr>
    </c:plotArea>
    <c:legend>
      <c:legendPos val="t"/>
      <c:overlay val="0"/>
      <c:txPr>
        <a:bodyPr/>
        <a:lstStyle/>
        <a:p>
          <a:pPr>
            <a:defRPr sz="1655" b="0" i="0" u="none" strike="noStrike" baseline="0">
              <a:solidFill>
                <a:srgbClr val="000000"/>
              </a:solidFill>
              <a:latin typeface="Garamond"/>
              <a:ea typeface="Garamond"/>
              <a:cs typeface="Garamond"/>
            </a:defRPr>
          </a:pPr>
          <a:endParaRPr lang="en-US"/>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22" l="0.70000000000000062" r="0.70000000000000062" t="0.75000000000000122"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188504</xdr:colOff>
      <xdr:row>4</xdr:row>
      <xdr:rowOff>48624</xdr:rowOff>
    </xdr:from>
    <xdr:to>
      <xdr:col>3</xdr:col>
      <xdr:colOff>535214</xdr:colOff>
      <xdr:row>7</xdr:row>
      <xdr:rowOff>76465</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94575" y="883195"/>
          <a:ext cx="1144996" cy="8306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19050</xdr:colOff>
      <xdr:row>7</xdr:row>
      <xdr:rowOff>9525</xdr:rowOff>
    </xdr:from>
    <xdr:to>
      <xdr:col>7</xdr:col>
      <xdr:colOff>571500</xdr:colOff>
      <xdr:row>8</xdr:row>
      <xdr:rowOff>142875</xdr:rowOff>
    </xdr:to>
    <xdr:sp macro="" textlink="">
      <xdr:nvSpPr>
        <xdr:cNvPr id="1980" name="AutoShape 1"/>
        <xdr:cNvSpPr>
          <a:spLocks/>
        </xdr:cNvSpPr>
      </xdr:nvSpPr>
      <xdr:spPr bwMode="auto">
        <a:xfrm rot="5400000">
          <a:off x="3390900" y="609600"/>
          <a:ext cx="323850" cy="1771650"/>
        </a:xfrm>
        <a:prstGeom prst="leftBrace">
          <a:avLst>
            <a:gd name="adj1" fmla="val 45588"/>
            <a:gd name="adj2" fmla="val 50000"/>
          </a:avLst>
        </a:prstGeom>
        <a:noFill/>
        <a:ln w="9525">
          <a:solidFill>
            <a:srgbClr val="000000"/>
          </a:solidFill>
          <a:round/>
          <a:headEnd/>
          <a:tailEnd/>
        </a:ln>
      </xdr:spPr>
    </xdr:sp>
    <xdr:clientData/>
  </xdr:twoCellAnchor>
  <xdr:twoCellAnchor>
    <xdr:from>
      <xdr:col>8</xdr:col>
      <xdr:colOff>19050</xdr:colOff>
      <xdr:row>7</xdr:row>
      <xdr:rowOff>9525</xdr:rowOff>
    </xdr:from>
    <xdr:to>
      <xdr:col>10</xdr:col>
      <xdr:colOff>666750</xdr:colOff>
      <xdr:row>8</xdr:row>
      <xdr:rowOff>142875</xdr:rowOff>
    </xdr:to>
    <xdr:sp macro="" textlink="">
      <xdr:nvSpPr>
        <xdr:cNvPr id="1981" name="AutoShape 2"/>
        <xdr:cNvSpPr>
          <a:spLocks/>
        </xdr:cNvSpPr>
      </xdr:nvSpPr>
      <xdr:spPr bwMode="auto">
        <a:xfrm rot="5400000">
          <a:off x="5267325" y="561975"/>
          <a:ext cx="323850" cy="1866900"/>
        </a:xfrm>
        <a:prstGeom prst="leftBrace">
          <a:avLst>
            <a:gd name="adj1" fmla="val 45584"/>
            <a:gd name="adj2" fmla="val 50000"/>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19050</xdr:colOff>
      <xdr:row>7</xdr:row>
      <xdr:rowOff>9525</xdr:rowOff>
    </xdr:from>
    <xdr:to>
      <xdr:col>8</xdr:col>
      <xdr:colOff>571500</xdr:colOff>
      <xdr:row>8</xdr:row>
      <xdr:rowOff>142875</xdr:rowOff>
    </xdr:to>
    <xdr:sp macro="" textlink="">
      <xdr:nvSpPr>
        <xdr:cNvPr id="4894960" name="AutoShape 1"/>
        <xdr:cNvSpPr>
          <a:spLocks/>
        </xdr:cNvSpPr>
      </xdr:nvSpPr>
      <xdr:spPr bwMode="auto">
        <a:xfrm rot="5400000">
          <a:off x="6634163" y="395287"/>
          <a:ext cx="323850" cy="1895475"/>
        </a:xfrm>
        <a:prstGeom prst="leftBrace">
          <a:avLst>
            <a:gd name="adj1" fmla="val 48775"/>
            <a:gd name="adj2" fmla="val 50000"/>
          </a:avLst>
        </a:prstGeom>
        <a:noFill/>
        <a:ln w="9525">
          <a:solidFill>
            <a:srgbClr val="000000"/>
          </a:solidFill>
          <a:round/>
          <a:headEnd/>
          <a:tailEnd/>
        </a:ln>
      </xdr:spPr>
    </xdr:sp>
    <xdr:clientData/>
  </xdr:twoCellAnchor>
  <xdr:twoCellAnchor>
    <xdr:from>
      <xdr:col>9</xdr:col>
      <xdr:colOff>19050</xdr:colOff>
      <xdr:row>7</xdr:row>
      <xdr:rowOff>9525</xdr:rowOff>
    </xdr:from>
    <xdr:to>
      <xdr:col>11</xdr:col>
      <xdr:colOff>571500</xdr:colOff>
      <xdr:row>8</xdr:row>
      <xdr:rowOff>142875</xdr:rowOff>
    </xdr:to>
    <xdr:sp macro="" textlink="">
      <xdr:nvSpPr>
        <xdr:cNvPr id="4894961" name="AutoShape 2"/>
        <xdr:cNvSpPr>
          <a:spLocks/>
        </xdr:cNvSpPr>
      </xdr:nvSpPr>
      <xdr:spPr bwMode="auto">
        <a:xfrm rot="5400000">
          <a:off x="8524875" y="457200"/>
          <a:ext cx="323850" cy="1771650"/>
        </a:xfrm>
        <a:prstGeom prst="leftBrace">
          <a:avLst>
            <a:gd name="adj1" fmla="val 45588"/>
            <a:gd name="adj2" fmla="val 50000"/>
          </a:avLst>
        </a:prstGeom>
        <a:noFill/>
        <a:ln w="9525">
          <a:solidFill>
            <a:srgbClr val="000000"/>
          </a:solidFill>
          <a:round/>
          <a:headEnd/>
          <a:tailEnd/>
        </a:ln>
      </xdr:spPr>
    </xdr:sp>
    <xdr:clientData/>
  </xdr:twoCellAnchor>
  <xdr:twoCellAnchor>
    <xdr:from>
      <xdr:col>12</xdr:col>
      <xdr:colOff>9525</xdr:colOff>
      <xdr:row>7</xdr:row>
      <xdr:rowOff>19050</xdr:rowOff>
    </xdr:from>
    <xdr:to>
      <xdr:col>14</xdr:col>
      <xdr:colOff>600075</xdr:colOff>
      <xdr:row>8</xdr:row>
      <xdr:rowOff>152400</xdr:rowOff>
    </xdr:to>
    <xdr:sp macro="" textlink="">
      <xdr:nvSpPr>
        <xdr:cNvPr id="4894962" name="AutoShape 2"/>
        <xdr:cNvSpPr>
          <a:spLocks/>
        </xdr:cNvSpPr>
      </xdr:nvSpPr>
      <xdr:spPr bwMode="auto">
        <a:xfrm rot="5400000">
          <a:off x="10344150" y="466725"/>
          <a:ext cx="323850" cy="1771650"/>
        </a:xfrm>
        <a:prstGeom prst="leftBrace">
          <a:avLst>
            <a:gd name="adj1" fmla="val 45588"/>
            <a:gd name="adj2" fmla="val 50000"/>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152400</xdr:colOff>
      <xdr:row>11</xdr:row>
      <xdr:rowOff>142875</xdr:rowOff>
    </xdr:from>
    <xdr:to>
      <xdr:col>21</xdr:col>
      <xdr:colOff>76200</xdr:colOff>
      <xdr:row>30</xdr:row>
      <xdr:rowOff>57150</xdr:rowOff>
    </xdr:to>
    <xdr:graphicFrame macro="">
      <xdr:nvGraphicFramePr>
        <xdr:cNvPr id="415372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142875</xdr:colOff>
      <xdr:row>50</xdr:row>
      <xdr:rowOff>104775</xdr:rowOff>
    </xdr:from>
    <xdr:to>
      <xdr:col>21</xdr:col>
      <xdr:colOff>114300</xdr:colOff>
      <xdr:row>69</xdr:row>
      <xdr:rowOff>219075</xdr:rowOff>
    </xdr:to>
    <xdr:graphicFrame macro="">
      <xdr:nvGraphicFramePr>
        <xdr:cNvPr id="415372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152400</xdr:colOff>
      <xdr:row>31</xdr:row>
      <xdr:rowOff>0</xdr:rowOff>
    </xdr:from>
    <xdr:to>
      <xdr:col>21</xdr:col>
      <xdr:colOff>76200</xdr:colOff>
      <xdr:row>49</xdr:row>
      <xdr:rowOff>219075</xdr:rowOff>
    </xdr:to>
    <xdr:graphicFrame macro="">
      <xdr:nvGraphicFramePr>
        <xdr:cNvPr id="415372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1724025</xdr:colOff>
      <xdr:row>12</xdr:row>
      <xdr:rowOff>266700</xdr:rowOff>
    </xdr:from>
    <xdr:to>
      <xdr:col>5</xdr:col>
      <xdr:colOff>323850</xdr:colOff>
      <xdr:row>13</xdr:row>
      <xdr:rowOff>1000125</xdr:rowOff>
    </xdr:to>
    <xdr:sp macro="" textlink="">
      <xdr:nvSpPr>
        <xdr:cNvPr id="115105" name="Right Brace 1"/>
        <xdr:cNvSpPr>
          <a:spLocks/>
        </xdr:cNvSpPr>
      </xdr:nvSpPr>
      <xdr:spPr bwMode="auto">
        <a:xfrm>
          <a:off x="7086600" y="4305300"/>
          <a:ext cx="419100" cy="1304925"/>
        </a:xfrm>
        <a:prstGeom prst="rightBrace">
          <a:avLst>
            <a:gd name="adj1" fmla="val 5982"/>
            <a:gd name="adj2" fmla="val 50000"/>
          </a:avLst>
        </a:prstGeom>
        <a:noFill/>
        <a:ln w="9525" algn="ctr">
          <a:solidFill>
            <a:srgbClr val="4A7EBB"/>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1724025</xdr:colOff>
      <xdr:row>12</xdr:row>
      <xdr:rowOff>266700</xdr:rowOff>
    </xdr:from>
    <xdr:to>
      <xdr:col>5</xdr:col>
      <xdr:colOff>323850</xdr:colOff>
      <xdr:row>13</xdr:row>
      <xdr:rowOff>1000125</xdr:rowOff>
    </xdr:to>
    <xdr:sp macro="" textlink="">
      <xdr:nvSpPr>
        <xdr:cNvPr id="116128" name="Right Brace 1"/>
        <xdr:cNvSpPr>
          <a:spLocks/>
        </xdr:cNvSpPr>
      </xdr:nvSpPr>
      <xdr:spPr bwMode="auto">
        <a:xfrm>
          <a:off x="7086600" y="4305300"/>
          <a:ext cx="419100" cy="1304925"/>
        </a:xfrm>
        <a:prstGeom prst="rightBrace">
          <a:avLst>
            <a:gd name="adj1" fmla="val 9600"/>
            <a:gd name="adj2" fmla="val 50000"/>
          </a:avLst>
        </a:prstGeom>
        <a:noFill/>
        <a:ln w="9525" algn="ctr">
          <a:solidFill>
            <a:srgbClr val="4A7EBB"/>
          </a:solidFill>
          <a:round/>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1762125</xdr:colOff>
      <xdr:row>12</xdr:row>
      <xdr:rowOff>295275</xdr:rowOff>
    </xdr:from>
    <xdr:to>
      <xdr:col>5</xdr:col>
      <xdr:colOff>361950</xdr:colOff>
      <xdr:row>13</xdr:row>
      <xdr:rowOff>1028700</xdr:rowOff>
    </xdr:to>
    <xdr:sp macro="" textlink="">
      <xdr:nvSpPr>
        <xdr:cNvPr id="117231" name="Right Brace 1"/>
        <xdr:cNvSpPr>
          <a:spLocks/>
        </xdr:cNvSpPr>
      </xdr:nvSpPr>
      <xdr:spPr bwMode="auto">
        <a:xfrm>
          <a:off x="7124700" y="4333875"/>
          <a:ext cx="419100" cy="1304925"/>
        </a:xfrm>
        <a:prstGeom prst="rightBrace">
          <a:avLst>
            <a:gd name="adj1" fmla="val 9615"/>
            <a:gd name="adj2" fmla="val 50000"/>
          </a:avLst>
        </a:prstGeom>
        <a:noFill/>
        <a:ln w="9525" algn="ctr">
          <a:solidFill>
            <a:srgbClr val="4A7EBB"/>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11</xdr:col>
      <xdr:colOff>190500</xdr:colOff>
      <xdr:row>122</xdr:row>
      <xdr:rowOff>200025</xdr:rowOff>
    </xdr:from>
    <xdr:to>
      <xdr:col>22</xdr:col>
      <xdr:colOff>857250</xdr:colOff>
      <xdr:row>155</xdr:row>
      <xdr:rowOff>200025</xdr:rowOff>
    </xdr:to>
    <xdr:graphicFrame macro="">
      <xdr:nvGraphicFramePr>
        <xdr:cNvPr id="4978950"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209550</xdr:colOff>
      <xdr:row>54</xdr:row>
      <xdr:rowOff>171450</xdr:rowOff>
    </xdr:from>
    <xdr:to>
      <xdr:col>22</xdr:col>
      <xdr:colOff>876300</xdr:colOff>
      <xdr:row>87</xdr:row>
      <xdr:rowOff>171450</xdr:rowOff>
    </xdr:to>
    <xdr:graphicFrame macro="">
      <xdr:nvGraphicFramePr>
        <xdr:cNvPr id="4978951"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219075</xdr:colOff>
      <xdr:row>88</xdr:row>
      <xdr:rowOff>142875</xdr:rowOff>
    </xdr:from>
    <xdr:to>
      <xdr:col>22</xdr:col>
      <xdr:colOff>885825</xdr:colOff>
      <xdr:row>121</xdr:row>
      <xdr:rowOff>142875</xdr:rowOff>
    </xdr:to>
    <xdr:graphicFrame macro="">
      <xdr:nvGraphicFramePr>
        <xdr:cNvPr id="4978952"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11</xdr:col>
      <xdr:colOff>219075</xdr:colOff>
      <xdr:row>88</xdr:row>
      <xdr:rowOff>142875</xdr:rowOff>
    </xdr:from>
    <xdr:to>
      <xdr:col>22</xdr:col>
      <xdr:colOff>885825</xdr:colOff>
      <xdr:row>121</xdr:row>
      <xdr:rowOff>142875</xdr:rowOff>
    </xdr:to>
    <xdr:graphicFrame macro="">
      <xdr:nvGraphicFramePr>
        <xdr:cNvPr id="592185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228600</xdr:colOff>
      <xdr:row>55</xdr:row>
      <xdr:rowOff>57150</xdr:rowOff>
    </xdr:from>
    <xdr:to>
      <xdr:col>22</xdr:col>
      <xdr:colOff>895350</xdr:colOff>
      <xdr:row>88</xdr:row>
      <xdr:rowOff>57150</xdr:rowOff>
    </xdr:to>
    <xdr:graphicFrame macro="">
      <xdr:nvGraphicFramePr>
        <xdr:cNvPr id="5921855"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200025</xdr:colOff>
      <xdr:row>3</xdr:row>
      <xdr:rowOff>9525</xdr:rowOff>
    </xdr:from>
    <xdr:to>
      <xdr:col>5</xdr:col>
      <xdr:colOff>190500</xdr:colOff>
      <xdr:row>10</xdr:row>
      <xdr:rowOff>66675</xdr:rowOff>
    </xdr:to>
    <xdr:pic>
      <xdr:nvPicPr>
        <xdr:cNvPr id="6092837" name="Picture 5"/>
        <xdr:cNvPicPr>
          <a:picLocks noChangeAspect="1" noChangeArrowheads="1"/>
        </xdr:cNvPicPr>
      </xdr:nvPicPr>
      <xdr:blipFill>
        <a:blip xmlns:r="http://schemas.openxmlformats.org/officeDocument/2006/relationships" r:embed="rId1" cstate="print"/>
        <a:srcRect/>
        <a:stretch>
          <a:fillRect/>
        </a:stretch>
      </xdr:blipFill>
      <xdr:spPr bwMode="auto">
        <a:xfrm>
          <a:off x="1028700" y="723900"/>
          <a:ext cx="3857625" cy="1724025"/>
        </a:xfrm>
        <a:prstGeom prst="rect">
          <a:avLst/>
        </a:prstGeom>
        <a:noFill/>
        <a:ln w="9525">
          <a:noFill/>
          <a:miter lim="800000"/>
          <a:headEnd/>
          <a:tailEnd/>
        </a:ln>
      </xdr:spPr>
    </xdr:pic>
    <xdr:clientData/>
  </xdr:twoCellAnchor>
  <xdr:twoCellAnchor editAs="oneCell">
    <xdr:from>
      <xdr:col>1</xdr:col>
      <xdr:colOff>180975</xdr:colOff>
      <xdr:row>12</xdr:row>
      <xdr:rowOff>104775</xdr:rowOff>
    </xdr:from>
    <xdr:to>
      <xdr:col>5</xdr:col>
      <xdr:colOff>209550</xdr:colOff>
      <xdr:row>19</xdr:row>
      <xdr:rowOff>180975</xdr:rowOff>
    </xdr:to>
    <xdr:pic>
      <xdr:nvPicPr>
        <xdr:cNvPr id="6092838" name="Picture 6"/>
        <xdr:cNvPicPr>
          <a:picLocks noChangeAspect="1" noChangeArrowheads="1"/>
        </xdr:cNvPicPr>
      </xdr:nvPicPr>
      <xdr:blipFill>
        <a:blip xmlns:r="http://schemas.openxmlformats.org/officeDocument/2006/relationships" r:embed="rId2" cstate="print"/>
        <a:srcRect/>
        <a:stretch>
          <a:fillRect/>
        </a:stretch>
      </xdr:blipFill>
      <xdr:spPr bwMode="auto">
        <a:xfrm>
          <a:off x="1009650" y="2962275"/>
          <a:ext cx="3895725" cy="1743075"/>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19050</xdr:colOff>
      <xdr:row>32</xdr:row>
      <xdr:rowOff>142875</xdr:rowOff>
    </xdr:from>
    <xdr:to>
      <xdr:col>10</xdr:col>
      <xdr:colOff>752475</xdr:colOff>
      <xdr:row>49</xdr:row>
      <xdr:rowOff>133350</xdr:rowOff>
    </xdr:to>
    <xdr:graphicFrame macro="">
      <xdr:nvGraphicFramePr>
        <xdr:cNvPr id="15032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7</xdr:row>
      <xdr:rowOff>28575</xdr:rowOff>
    </xdr:from>
    <xdr:to>
      <xdr:col>10</xdr:col>
      <xdr:colOff>762000</xdr:colOff>
      <xdr:row>32</xdr:row>
      <xdr:rowOff>9525</xdr:rowOff>
    </xdr:to>
    <xdr:graphicFrame macro="">
      <xdr:nvGraphicFramePr>
        <xdr:cNvPr id="150328"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278948</xdr:colOff>
      <xdr:row>2</xdr:row>
      <xdr:rowOff>20413</xdr:rowOff>
    </xdr:from>
    <xdr:to>
      <xdr:col>3</xdr:col>
      <xdr:colOff>578305</xdr:colOff>
      <xdr:row>3</xdr:row>
      <xdr:rowOff>224521</xdr:rowOff>
    </xdr:to>
    <xdr:cxnSp macro="">
      <xdr:nvCxnSpPr>
        <xdr:cNvPr id="2" name="Straight Arrow Connector 1"/>
        <xdr:cNvCxnSpPr/>
      </xdr:nvCxnSpPr>
      <xdr:spPr>
        <a:xfrm rot="5400000">
          <a:off x="2360160" y="1282476"/>
          <a:ext cx="442233" cy="299357"/>
        </a:xfrm>
        <a:prstGeom prst="straightConnector1">
          <a:avLst/>
        </a:prstGeom>
        <a:ln>
          <a:solidFill>
            <a:schemeClr val="accent3">
              <a:lumMod val="75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1258661</xdr:colOff>
      <xdr:row>2</xdr:row>
      <xdr:rowOff>34022</xdr:rowOff>
    </xdr:from>
    <xdr:to>
      <xdr:col>4</xdr:col>
      <xdr:colOff>346981</xdr:colOff>
      <xdr:row>3</xdr:row>
      <xdr:rowOff>224521</xdr:rowOff>
    </xdr:to>
    <xdr:cxnSp macro="">
      <xdr:nvCxnSpPr>
        <xdr:cNvPr id="3" name="Straight Arrow Connector 2"/>
        <xdr:cNvCxnSpPr/>
      </xdr:nvCxnSpPr>
      <xdr:spPr>
        <a:xfrm rot="16200000" flipH="1">
          <a:off x="3403147" y="1232811"/>
          <a:ext cx="428624" cy="412295"/>
        </a:xfrm>
        <a:prstGeom prst="straightConnector1">
          <a:avLst/>
        </a:prstGeom>
        <a:ln>
          <a:solidFill>
            <a:schemeClr val="accent3">
              <a:lumMod val="75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632736</xdr:colOff>
      <xdr:row>6</xdr:row>
      <xdr:rowOff>68036</xdr:rowOff>
    </xdr:from>
    <xdr:to>
      <xdr:col>3</xdr:col>
      <xdr:colOff>1</xdr:colOff>
      <xdr:row>8</xdr:row>
      <xdr:rowOff>3</xdr:rowOff>
    </xdr:to>
    <xdr:cxnSp macro="">
      <xdr:nvCxnSpPr>
        <xdr:cNvPr id="4" name="Straight Arrow Connector 3"/>
        <xdr:cNvCxnSpPr/>
      </xdr:nvCxnSpPr>
      <xdr:spPr>
        <a:xfrm rot="5400000">
          <a:off x="1798185" y="2264912"/>
          <a:ext cx="408217" cy="300715"/>
        </a:xfrm>
        <a:prstGeom prst="straightConnector1">
          <a:avLst/>
        </a:prstGeom>
        <a:ln>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367397</xdr:colOff>
      <xdr:row>6</xdr:row>
      <xdr:rowOff>68038</xdr:rowOff>
    </xdr:from>
    <xdr:to>
      <xdr:col>3</xdr:col>
      <xdr:colOff>659951</xdr:colOff>
      <xdr:row>8</xdr:row>
      <xdr:rowOff>27211</xdr:rowOff>
    </xdr:to>
    <xdr:cxnSp macro="">
      <xdr:nvCxnSpPr>
        <xdr:cNvPr id="5" name="Straight Arrow Connector 4"/>
        <xdr:cNvCxnSpPr/>
      </xdr:nvCxnSpPr>
      <xdr:spPr>
        <a:xfrm rot="16200000" flipH="1">
          <a:off x="2448612" y="2282598"/>
          <a:ext cx="435423" cy="292554"/>
        </a:xfrm>
        <a:prstGeom prst="straightConnector1">
          <a:avLst/>
        </a:prstGeom>
        <a:ln>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57150</xdr:colOff>
      <xdr:row>32</xdr:row>
      <xdr:rowOff>228600</xdr:rowOff>
    </xdr:from>
    <xdr:to>
      <xdr:col>10</xdr:col>
      <xdr:colOff>838200</xdr:colOff>
      <xdr:row>49</xdr:row>
      <xdr:rowOff>228600</xdr:rowOff>
    </xdr:to>
    <xdr:graphicFrame macro="">
      <xdr:nvGraphicFramePr>
        <xdr:cNvPr id="15339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57150</xdr:colOff>
      <xdr:row>7</xdr:row>
      <xdr:rowOff>104775</xdr:rowOff>
    </xdr:from>
    <xdr:to>
      <xdr:col>10</xdr:col>
      <xdr:colOff>847725</xdr:colOff>
      <xdr:row>32</xdr:row>
      <xdr:rowOff>85725</xdr:rowOff>
    </xdr:to>
    <xdr:graphicFrame macro="">
      <xdr:nvGraphicFramePr>
        <xdr:cNvPr id="153400"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9525</xdr:colOff>
      <xdr:row>0</xdr:row>
      <xdr:rowOff>9525</xdr:rowOff>
    </xdr:from>
    <xdr:to>
      <xdr:col>20</xdr:col>
      <xdr:colOff>198502</xdr:colOff>
      <xdr:row>40</xdr:row>
      <xdr:rowOff>236907</xdr:rowOff>
    </xdr:to>
    <xdr:pic>
      <xdr:nvPicPr>
        <xdr:cNvPr id="2" name="Picture 1"/>
        <xdr:cNvPicPr>
          <a:picLocks noChangeAspect="1"/>
        </xdr:cNvPicPr>
      </xdr:nvPicPr>
      <xdr:blipFill>
        <a:blip xmlns:r="http://schemas.openxmlformats.org/officeDocument/2006/relationships" r:embed="rId1"/>
        <a:stretch>
          <a:fillRect/>
        </a:stretch>
      </xdr:blipFill>
      <xdr:spPr>
        <a:xfrm>
          <a:off x="9525" y="9525"/>
          <a:ext cx="12190477" cy="97523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getrefm.com/"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5.xml"/><Relationship Id="rId1" Type="http://schemas.openxmlformats.org/officeDocument/2006/relationships/printerSettings" Target="../printerSettings/printerSettings12.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6.xml"/><Relationship Id="rId1" Type="http://schemas.openxmlformats.org/officeDocument/2006/relationships/printerSettings" Target="../printerSettings/printerSettings13.bin"/><Relationship Id="rId4" Type="http://schemas.openxmlformats.org/officeDocument/2006/relationships/comments" Target="../comments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7.xml"/><Relationship Id="rId1" Type="http://schemas.openxmlformats.org/officeDocument/2006/relationships/printerSettings" Target="../printerSettings/printerSettings14.bin"/><Relationship Id="rId4" Type="http://schemas.openxmlformats.org/officeDocument/2006/relationships/comments" Target="../comments13.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14.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9.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2:G17"/>
  <sheetViews>
    <sheetView tabSelected="1" zoomScale="210" zoomScaleNormal="210" workbookViewId="0"/>
  </sheetViews>
  <sheetFormatPr defaultRowHeight="18.75" x14ac:dyDescent="0.3"/>
  <cols>
    <col min="1" max="1" width="5.28515625" style="34" customWidth="1"/>
    <col min="2" max="5" width="12" style="34" customWidth="1"/>
    <col min="6" max="16384" width="9.140625" style="34"/>
  </cols>
  <sheetData>
    <row r="2" spans="1:7" ht="21" customHeight="1" x14ac:dyDescent="0.45">
      <c r="B2" s="462" t="s">
        <v>305</v>
      </c>
      <c r="C2" s="462"/>
      <c r="D2" s="462"/>
      <c r="E2" s="462"/>
      <c r="F2" s="554"/>
      <c r="G2" s="113"/>
    </row>
    <row r="3" spans="1:7" ht="4.5" customHeight="1" x14ac:dyDescent="0.3">
      <c r="A3" s="37"/>
      <c r="B3" s="37"/>
      <c r="C3" s="37"/>
      <c r="D3" s="37"/>
      <c r="E3" s="37"/>
      <c r="F3" s="37"/>
      <c r="G3" s="37"/>
    </row>
    <row r="4" spans="1:7" ht="21" x14ac:dyDescent="0.35">
      <c r="B4" s="463" t="s">
        <v>136</v>
      </c>
      <c r="C4" s="463"/>
      <c r="D4" s="463"/>
      <c r="E4" s="463"/>
      <c r="F4" s="556"/>
      <c r="G4" s="114"/>
    </row>
    <row r="5" spans="1:7" ht="21" x14ac:dyDescent="0.35">
      <c r="A5" s="115"/>
      <c r="B5" s="115"/>
      <c r="C5" s="115"/>
      <c r="D5" s="115"/>
      <c r="E5" s="115"/>
      <c r="F5" s="115"/>
      <c r="G5" s="114"/>
    </row>
    <row r="6" spans="1:7" ht="21" x14ac:dyDescent="0.35">
      <c r="A6" s="115"/>
      <c r="B6" s="115"/>
      <c r="C6" s="115"/>
      <c r="D6" s="115"/>
      <c r="E6" s="115"/>
      <c r="F6" s="115"/>
      <c r="G6" s="114"/>
    </row>
    <row r="7" spans="1:7" ht="21" x14ac:dyDescent="0.35">
      <c r="A7" s="115"/>
      <c r="B7" s="115"/>
      <c r="C7" s="115"/>
      <c r="D7" s="115"/>
      <c r="E7" s="115"/>
      <c r="F7" s="115"/>
      <c r="G7" s="114"/>
    </row>
    <row r="8" spans="1:7" ht="9.75" customHeight="1" x14ac:dyDescent="0.35">
      <c r="A8" s="115"/>
      <c r="B8" s="115"/>
      <c r="C8" s="115"/>
      <c r="D8" s="115"/>
      <c r="E8" s="115"/>
      <c r="F8" s="115"/>
      <c r="G8" s="114"/>
    </row>
    <row r="9" spans="1:7" x14ac:dyDescent="0.3">
      <c r="B9" s="464" t="s">
        <v>310</v>
      </c>
      <c r="C9" s="464"/>
      <c r="D9" s="464"/>
      <c r="E9" s="464"/>
      <c r="F9" s="555"/>
    </row>
    <row r="10" spans="1:7" ht="4.5" customHeight="1" x14ac:dyDescent="0.3"/>
    <row r="11" spans="1:7" x14ac:dyDescent="0.3">
      <c r="B11" s="546" t="s">
        <v>311</v>
      </c>
      <c r="C11" s="546"/>
      <c r="D11" s="546"/>
      <c r="E11" s="546"/>
      <c r="F11" s="557"/>
    </row>
    <row r="13" spans="1:7" x14ac:dyDescent="0.3">
      <c r="B13" s="547" t="s">
        <v>312</v>
      </c>
      <c r="C13" s="547"/>
      <c r="D13" s="547"/>
      <c r="E13" s="547"/>
    </row>
    <row r="14" spans="1:7" x14ac:dyDescent="0.3">
      <c r="B14" s="548"/>
      <c r="C14" s="548"/>
      <c r="D14" s="548"/>
      <c r="E14" s="548"/>
    </row>
    <row r="15" spans="1:7" x14ac:dyDescent="0.3">
      <c r="B15" s="549" t="s">
        <v>313</v>
      </c>
      <c r="C15" s="550"/>
      <c r="D15" s="550"/>
      <c r="E15" s="551"/>
    </row>
    <row r="16" spans="1:7" x14ac:dyDescent="0.3">
      <c r="B16" s="552"/>
      <c r="C16" s="552"/>
      <c r="D16" s="552"/>
      <c r="E16" s="552"/>
    </row>
    <row r="17" spans="2:5" x14ac:dyDescent="0.3">
      <c r="B17" s="553" t="s">
        <v>314</v>
      </c>
      <c r="C17" s="553"/>
      <c r="D17" s="553"/>
      <c r="E17" s="553"/>
    </row>
  </sheetData>
  <mergeCells count="7">
    <mergeCell ref="B11:E11"/>
    <mergeCell ref="B13:E13"/>
    <mergeCell ref="B2:E2"/>
    <mergeCell ref="B9:E9"/>
    <mergeCell ref="B17:E17"/>
    <mergeCell ref="B15:E15"/>
    <mergeCell ref="B4:E4"/>
  </mergeCells>
  <hyperlinks>
    <hyperlink ref="B17" r:id="rId1"/>
  </hyperlinks>
  <printOptions horizontalCentered="1" verticalCentered="1"/>
  <pageMargins left="0.7" right="0.7" top="0.75" bottom="0.75" header="0.3" footer="0.3"/>
  <pageSetup orientation="landscape"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B3:N29"/>
  <sheetViews>
    <sheetView zoomScaleNormal="100" workbookViewId="0"/>
  </sheetViews>
  <sheetFormatPr defaultRowHeight="18.75" x14ac:dyDescent="0.3"/>
  <cols>
    <col min="1" max="1" width="17" style="433" customWidth="1"/>
    <col min="2" max="2" width="10" style="433" customWidth="1"/>
    <col min="3" max="3" width="10.7109375" style="433" customWidth="1"/>
    <col min="4" max="4" width="2.7109375" style="433" customWidth="1"/>
    <col min="5" max="5" width="15.85546875" style="433" customWidth="1"/>
    <col min="6" max="6" width="11" style="433" bestFit="1" customWidth="1"/>
    <col min="7" max="7" width="11.28515625" style="433" customWidth="1"/>
    <col min="8" max="8" width="9.140625" style="433"/>
    <col min="9" max="9" width="15.140625" style="433" customWidth="1"/>
    <col min="10" max="10" width="12.140625" style="433" customWidth="1"/>
    <col min="11" max="11" width="8.140625" style="433" customWidth="1"/>
    <col min="12" max="12" width="24.7109375" style="433" customWidth="1"/>
    <col min="13" max="13" width="9.140625" style="433"/>
    <col min="14" max="14" width="15.5703125" style="433" customWidth="1"/>
    <col min="15" max="16384" width="9.140625" style="433"/>
  </cols>
  <sheetData>
    <row r="3" spans="2:14" x14ac:dyDescent="0.3">
      <c r="E3" s="475" t="s">
        <v>7</v>
      </c>
      <c r="F3" s="475"/>
      <c r="G3" s="475"/>
      <c r="H3" s="475"/>
      <c r="I3" s="475"/>
      <c r="J3" s="475"/>
      <c r="K3" s="475"/>
      <c r="L3" s="475"/>
    </row>
    <row r="5" spans="2:14" ht="15" customHeight="1" x14ac:dyDescent="0.3">
      <c r="B5" s="471" t="s">
        <v>207</v>
      </c>
      <c r="C5" s="471"/>
      <c r="D5" s="471"/>
      <c r="E5" s="470">
        <v>0.04</v>
      </c>
    </row>
    <row r="6" spans="2:14" ht="37.5" customHeight="1" x14ac:dyDescent="0.3">
      <c r="B6" s="471"/>
      <c r="C6" s="471"/>
      <c r="D6" s="471"/>
      <c r="E6" s="470"/>
    </row>
    <row r="7" spans="2:14" x14ac:dyDescent="0.3">
      <c r="G7" s="434" t="s">
        <v>1</v>
      </c>
      <c r="J7" s="434" t="s">
        <v>2</v>
      </c>
    </row>
    <row r="10" spans="2:14" x14ac:dyDescent="0.3">
      <c r="E10" s="466" t="s">
        <v>141</v>
      </c>
      <c r="F10" s="466"/>
      <c r="H10" s="466" t="s">
        <v>3</v>
      </c>
      <c r="I10" s="466"/>
      <c r="K10" s="474" t="s">
        <v>4</v>
      </c>
      <c r="L10" s="474"/>
    </row>
    <row r="11" spans="2:14" x14ac:dyDescent="0.3">
      <c r="E11" s="435"/>
      <c r="F11" s="436"/>
      <c r="G11" s="436"/>
      <c r="H11" s="436"/>
      <c r="I11" s="437"/>
      <c r="J11" s="436"/>
      <c r="K11" s="436"/>
      <c r="L11" s="438"/>
    </row>
    <row r="12" spans="2:14" x14ac:dyDescent="0.3">
      <c r="E12" s="435"/>
      <c r="F12" s="439"/>
      <c r="G12" s="440"/>
      <c r="H12" s="441"/>
      <c r="I12" s="439"/>
      <c r="J12" s="440"/>
      <c r="K12" s="441"/>
      <c r="L12" s="438"/>
      <c r="M12" s="475" t="s">
        <v>214</v>
      </c>
      <c r="N12" s="475"/>
    </row>
    <row r="13" spans="2:14" x14ac:dyDescent="0.3">
      <c r="E13" s="480">
        <v>100</v>
      </c>
      <c r="F13" s="480"/>
      <c r="G13" s="442" t="s">
        <v>210</v>
      </c>
      <c r="H13" s="476">
        <f>E13*(1+E5)</f>
        <v>104</v>
      </c>
      <c r="I13" s="466"/>
      <c r="J13" s="442" t="s">
        <v>210</v>
      </c>
      <c r="K13" s="468">
        <f>E13*(1+E5)^2</f>
        <v>108.16000000000001</v>
      </c>
      <c r="L13" s="469"/>
      <c r="M13" s="477">
        <f>H13*(1+E5)</f>
        <v>108.16</v>
      </c>
      <c r="N13" s="472"/>
    </row>
    <row r="15" spans="2:14" x14ac:dyDescent="0.3">
      <c r="C15" s="443"/>
      <c r="D15" s="443"/>
      <c r="E15" s="478" t="s">
        <v>141</v>
      </c>
      <c r="F15" s="478"/>
      <c r="G15" s="444"/>
      <c r="H15" s="478" t="s">
        <v>3</v>
      </c>
      <c r="I15" s="478"/>
      <c r="J15" s="444"/>
      <c r="K15" s="479" t="s">
        <v>4</v>
      </c>
      <c r="L15" s="479"/>
    </row>
    <row r="16" spans="2:14" x14ac:dyDescent="0.3">
      <c r="C16" s="445" t="s">
        <v>209</v>
      </c>
      <c r="D16" s="445"/>
      <c r="E16" s="467" t="s">
        <v>5</v>
      </c>
      <c r="F16" s="466"/>
      <c r="H16" s="476">
        <f>H13</f>
        <v>104</v>
      </c>
      <c r="I16" s="466"/>
      <c r="K16" s="468">
        <f>K13</f>
        <v>108.16000000000001</v>
      </c>
      <c r="L16" s="469"/>
    </row>
    <row r="17" spans="2:12" x14ac:dyDescent="0.3">
      <c r="C17" s="445" t="s">
        <v>212</v>
      </c>
      <c r="D17" s="445"/>
      <c r="E17" s="465" t="s">
        <v>5</v>
      </c>
      <c r="F17" s="466"/>
      <c r="H17" s="466" t="s">
        <v>8</v>
      </c>
      <c r="I17" s="466"/>
      <c r="K17" s="473" t="s">
        <v>9</v>
      </c>
      <c r="L17" s="473"/>
    </row>
    <row r="18" spans="2:12" x14ac:dyDescent="0.3">
      <c r="C18" s="445" t="s">
        <v>213</v>
      </c>
      <c r="E18" s="465" t="s">
        <v>5</v>
      </c>
      <c r="F18" s="466"/>
      <c r="H18" s="466" t="s">
        <v>208</v>
      </c>
      <c r="I18" s="466"/>
      <c r="K18" s="466" t="s">
        <v>211</v>
      </c>
      <c r="L18" s="466"/>
    </row>
    <row r="19" spans="2:12" x14ac:dyDescent="0.3">
      <c r="C19" s="445"/>
    </row>
    <row r="20" spans="2:12" x14ac:dyDescent="0.3">
      <c r="B20" s="186" t="s">
        <v>216</v>
      </c>
      <c r="F20" s="446">
        <f>-FV(E5,2,,E13)</f>
        <v>108.16000000000001</v>
      </c>
      <c r="H20" s="472"/>
      <c r="I20" s="472"/>
      <c r="K20" s="447"/>
      <c r="L20" s="447"/>
    </row>
    <row r="21" spans="2:12" x14ac:dyDescent="0.3">
      <c r="B21" s="448" t="s">
        <v>178</v>
      </c>
      <c r="C21" s="449"/>
      <c r="D21" s="449"/>
      <c r="E21" s="449"/>
      <c r="F21" s="450">
        <f>E13*(1+E5)^2</f>
        <v>108.16000000000001</v>
      </c>
      <c r="H21" s="472"/>
      <c r="I21" s="472"/>
      <c r="K21" s="472"/>
      <c r="L21" s="472"/>
    </row>
    <row r="22" spans="2:12" x14ac:dyDescent="0.3">
      <c r="B22" s="186" t="s">
        <v>215</v>
      </c>
      <c r="F22" s="446">
        <f>-PV(E5,2,,K13)</f>
        <v>100</v>
      </c>
    </row>
    <row r="23" spans="2:12" x14ac:dyDescent="0.3">
      <c r="B23" s="448" t="s">
        <v>217</v>
      </c>
      <c r="C23" s="449"/>
      <c r="D23" s="449"/>
      <c r="E23" s="449"/>
      <c r="F23" s="450">
        <f>K13/((1+E5)*(1+E5))</f>
        <v>100</v>
      </c>
      <c r="I23" s="446"/>
    </row>
    <row r="25" spans="2:12" x14ac:dyDescent="0.3">
      <c r="B25" s="451" t="s">
        <v>196</v>
      </c>
      <c r="C25" s="451"/>
      <c r="D25" s="451"/>
      <c r="E25" s="451"/>
      <c r="F25" s="451"/>
      <c r="G25" s="451"/>
      <c r="H25" s="451"/>
    </row>
    <row r="26" spans="2:12" x14ac:dyDescent="0.3">
      <c r="B26" s="451" t="s">
        <v>306</v>
      </c>
      <c r="C26" s="451"/>
      <c r="D26" s="451"/>
      <c r="E26" s="451"/>
      <c r="F26" s="451"/>
      <c r="G26" s="451"/>
      <c r="H26" s="451"/>
      <c r="K26" s="446"/>
    </row>
    <row r="28" spans="2:12" x14ac:dyDescent="0.3">
      <c r="G28" s="446"/>
      <c r="H28" s="452"/>
    </row>
    <row r="29" spans="2:12" x14ac:dyDescent="0.3">
      <c r="G29" s="446"/>
      <c r="H29" s="452"/>
      <c r="I29" s="452"/>
    </row>
  </sheetData>
  <mergeCells count="26">
    <mergeCell ref="E3:L3"/>
    <mergeCell ref="H16:I16"/>
    <mergeCell ref="M13:N13"/>
    <mergeCell ref="M12:N12"/>
    <mergeCell ref="E15:F15"/>
    <mergeCell ref="H15:I15"/>
    <mergeCell ref="K15:L15"/>
    <mergeCell ref="E13:F13"/>
    <mergeCell ref="H13:I13"/>
    <mergeCell ref="K13:L13"/>
    <mergeCell ref="E5:E6"/>
    <mergeCell ref="B5:D6"/>
    <mergeCell ref="H20:I20"/>
    <mergeCell ref="H21:I21"/>
    <mergeCell ref="K21:L21"/>
    <mergeCell ref="H17:I17"/>
    <mergeCell ref="K17:L17"/>
    <mergeCell ref="E10:F10"/>
    <mergeCell ref="H10:I10"/>
    <mergeCell ref="K10:L10"/>
    <mergeCell ref="E18:F18"/>
    <mergeCell ref="H18:I18"/>
    <mergeCell ref="K18:L18"/>
    <mergeCell ref="E17:F17"/>
    <mergeCell ref="E16:F16"/>
    <mergeCell ref="K16:L16"/>
  </mergeCells>
  <phoneticPr fontId="2" type="noConversion"/>
  <pageMargins left="0.75" right="0.75" top="1" bottom="1" header="0.5" footer="0.5"/>
  <pageSetup orientation="portrait" verticalDpi="2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B2:R28"/>
  <sheetViews>
    <sheetView zoomScaleNormal="100" workbookViewId="0"/>
  </sheetViews>
  <sheetFormatPr defaultRowHeight="18.75" x14ac:dyDescent="0.3"/>
  <cols>
    <col min="1" max="1" width="6.28515625" style="125" customWidth="1"/>
    <col min="2" max="2" width="10.28515625" style="125" customWidth="1"/>
    <col min="3" max="3" width="17.140625" style="125" customWidth="1"/>
    <col min="4" max="4" width="9.140625" style="125"/>
    <col min="5" max="5" width="11.42578125" style="125" customWidth="1"/>
    <col min="6" max="6" width="9.140625" style="125"/>
    <col min="7" max="7" width="24.7109375" style="125" customWidth="1"/>
    <col min="8" max="8" width="14.7109375" style="125" bestFit="1" customWidth="1"/>
    <col min="9" max="9" width="15.85546875" style="125" bestFit="1" customWidth="1"/>
    <col min="10" max="11" width="16.85546875" style="125" bestFit="1" customWidth="1"/>
    <col min="12" max="12" width="15.42578125" style="125" bestFit="1" customWidth="1"/>
    <col min="13" max="13" width="15.140625" style="125" customWidth="1"/>
    <col min="14" max="14" width="9.140625" style="125"/>
    <col min="15" max="15" width="11.7109375" style="125" bestFit="1" customWidth="1"/>
    <col min="16" max="17" width="9.140625" style="125"/>
    <col min="18" max="18" width="14.85546875" style="125" bestFit="1" customWidth="1"/>
    <col min="19" max="16384" width="9.140625" style="125"/>
  </cols>
  <sheetData>
    <row r="2" spans="2:18" ht="23.25" x14ac:dyDescent="0.35">
      <c r="B2" s="182" t="s">
        <v>168</v>
      </c>
    </row>
    <row r="3" spans="2:18" ht="23.25" x14ac:dyDescent="0.35">
      <c r="B3" s="182"/>
    </row>
    <row r="4" spans="2:18" x14ac:dyDescent="0.3">
      <c r="G4" s="211" t="s">
        <v>169</v>
      </c>
      <c r="H4" s="212" t="s">
        <v>179</v>
      </c>
      <c r="I4" s="212">
        <v>1</v>
      </c>
      <c r="J4" s="212">
        <f t="shared" ref="I4:M5" si="0">I4+1</f>
        <v>2</v>
      </c>
      <c r="K4" s="212">
        <f t="shared" si="0"/>
        <v>3</v>
      </c>
      <c r="L4" s="212">
        <f t="shared" si="0"/>
        <v>4</v>
      </c>
      <c r="M4" s="212">
        <f t="shared" si="0"/>
        <v>5</v>
      </c>
      <c r="N4" s="184"/>
      <c r="O4" s="184"/>
      <c r="P4" s="184"/>
      <c r="Q4" s="184"/>
      <c r="R4" s="184"/>
    </row>
    <row r="5" spans="2:18" x14ac:dyDescent="0.3">
      <c r="G5" s="211" t="s">
        <v>170</v>
      </c>
      <c r="H5" s="184">
        <v>2010</v>
      </c>
      <c r="I5" s="212">
        <f t="shared" si="0"/>
        <v>2011</v>
      </c>
      <c r="J5" s="212">
        <f t="shared" si="0"/>
        <v>2012</v>
      </c>
      <c r="K5" s="212">
        <f t="shared" si="0"/>
        <v>2013</v>
      </c>
      <c r="L5" s="212">
        <f t="shared" si="0"/>
        <v>2014</v>
      </c>
      <c r="M5" s="212">
        <f t="shared" si="0"/>
        <v>2015</v>
      </c>
      <c r="N5" s="184"/>
      <c r="O5" s="184"/>
      <c r="P5" s="184"/>
      <c r="Q5" s="184"/>
      <c r="R5" s="184"/>
    </row>
    <row r="6" spans="2:18" x14ac:dyDescent="0.3">
      <c r="G6" s="211" t="s">
        <v>171</v>
      </c>
      <c r="H6" s="223">
        <v>-8000000</v>
      </c>
      <c r="I6" s="222">
        <v>740000</v>
      </c>
      <c r="J6" s="222">
        <v>745000</v>
      </c>
      <c r="K6" s="222">
        <v>748000</v>
      </c>
      <c r="L6" s="222">
        <v>752000</v>
      </c>
      <c r="M6" s="222">
        <v>11000000</v>
      </c>
      <c r="N6" s="185"/>
      <c r="O6" s="185"/>
      <c r="P6" s="185"/>
      <c r="Q6" s="185"/>
    </row>
    <row r="7" spans="2:18" x14ac:dyDescent="0.3">
      <c r="G7" s="211" t="s">
        <v>191</v>
      </c>
      <c r="H7" s="185"/>
      <c r="I7" s="213">
        <f>-I6/$H$6</f>
        <v>9.2499999999999999E-2</v>
      </c>
      <c r="J7" s="213">
        <f>-J6/$H$6</f>
        <v>9.3124999999999999E-2</v>
      </c>
      <c r="K7" s="213">
        <f>-K6/$H$6</f>
        <v>9.35E-2</v>
      </c>
      <c r="L7" s="213">
        <f>-L6/$H$6</f>
        <v>9.4E-2</v>
      </c>
      <c r="M7" s="213"/>
      <c r="N7" s="185"/>
      <c r="O7" s="185"/>
      <c r="P7" s="185"/>
      <c r="Q7" s="185"/>
    </row>
    <row r="8" spans="2:18" x14ac:dyDescent="0.3">
      <c r="G8" s="183"/>
      <c r="H8" s="185"/>
      <c r="I8" s="213"/>
      <c r="J8" s="213"/>
      <c r="K8" s="213"/>
      <c r="L8" s="213"/>
      <c r="M8" s="185"/>
      <c r="N8" s="185"/>
      <c r="O8" s="185"/>
      <c r="P8" s="185"/>
      <c r="Q8" s="185"/>
    </row>
    <row r="9" spans="2:18" x14ac:dyDescent="0.3">
      <c r="G9" s="210" t="s">
        <v>197</v>
      </c>
      <c r="H9" s="209">
        <f>SUM(H6:M6)</f>
        <v>5985000</v>
      </c>
      <c r="I9" s="214"/>
    </row>
    <row r="11" spans="2:18" x14ac:dyDescent="0.3">
      <c r="B11" s="186" t="s">
        <v>172</v>
      </c>
      <c r="C11" s="125" t="s">
        <v>173</v>
      </c>
      <c r="H11" s="208">
        <v>0.09</v>
      </c>
    </row>
    <row r="12" spans="2:18" x14ac:dyDescent="0.3">
      <c r="B12" s="186"/>
    </row>
    <row r="13" spans="2:18" x14ac:dyDescent="0.3">
      <c r="B13" s="186" t="s">
        <v>174</v>
      </c>
      <c r="C13" s="125" t="s">
        <v>175</v>
      </c>
      <c r="H13" s="185">
        <f>-PV(H11,K4,,K6)</f>
        <v>577593.24308567599</v>
      </c>
    </row>
    <row r="14" spans="2:18" x14ac:dyDescent="0.3">
      <c r="B14" s="186"/>
      <c r="H14" s="185"/>
    </row>
    <row r="15" spans="2:18" x14ac:dyDescent="0.3">
      <c r="B15" s="186" t="s">
        <v>176</v>
      </c>
      <c r="C15" s="125" t="s">
        <v>218</v>
      </c>
      <c r="H15" s="185">
        <f>-FV(H11,K4,,H13)</f>
        <v>748000</v>
      </c>
    </row>
    <row r="16" spans="2:18" x14ac:dyDescent="0.3">
      <c r="B16" s="186"/>
    </row>
    <row r="17" spans="2:11" x14ac:dyDescent="0.3">
      <c r="B17" s="186" t="s">
        <v>177</v>
      </c>
      <c r="C17" s="125" t="s">
        <v>219</v>
      </c>
      <c r="H17" s="185">
        <f>NPV(H11,I6:M6)+H6</f>
        <v>1565524.9286408965</v>
      </c>
      <c r="J17" s="219" t="s">
        <v>223</v>
      </c>
      <c r="K17" s="220" t="s">
        <v>224</v>
      </c>
    </row>
    <row r="18" spans="2:11" x14ac:dyDescent="0.3">
      <c r="B18" s="186"/>
      <c r="C18" s="125" t="s">
        <v>221</v>
      </c>
      <c r="H18" s="185">
        <f>NPV((1+H11)^(1/12)-1,I6:M6)+H6</f>
        <v>5543869.5330365989</v>
      </c>
      <c r="J18" s="221">
        <f>(1+H11)^(1/12)-1</f>
        <v>7.2073233161367156E-3</v>
      </c>
      <c r="K18" s="221">
        <f>(1+J18)^12-1</f>
        <v>8.9999999999999414E-2</v>
      </c>
    </row>
    <row r="19" spans="2:11" x14ac:dyDescent="0.3">
      <c r="B19" s="186"/>
      <c r="H19" s="185"/>
    </row>
    <row r="20" spans="2:11" x14ac:dyDescent="0.3">
      <c r="B20" s="186" t="s">
        <v>137</v>
      </c>
      <c r="C20" s="125" t="s">
        <v>220</v>
      </c>
      <c r="H20" s="206">
        <f>IRR(H6:M6)</f>
        <v>0.13616054007059231</v>
      </c>
    </row>
    <row r="21" spans="2:11" x14ac:dyDescent="0.3">
      <c r="C21" s="125" t="s">
        <v>222</v>
      </c>
      <c r="H21" s="206">
        <f>(IRR(H6:M6)+1)^12-1</f>
        <v>3.6267541261852489</v>
      </c>
    </row>
    <row r="23" spans="2:11" x14ac:dyDescent="0.3">
      <c r="B23" s="186" t="s">
        <v>206</v>
      </c>
    </row>
    <row r="26" spans="2:11" x14ac:dyDescent="0.3">
      <c r="H26" s="217"/>
      <c r="I26" s="217"/>
    </row>
    <row r="27" spans="2:11" x14ac:dyDescent="0.3">
      <c r="G27" s="216"/>
      <c r="H27" s="218"/>
      <c r="I27" s="217"/>
    </row>
    <row r="28" spans="2:11" x14ac:dyDescent="0.3">
      <c r="H28" s="217"/>
      <c r="I28" s="217"/>
    </row>
  </sheetData>
  <pageMargins left="0.7" right="0.7" top="0.75" bottom="0.75" header="0.3" footer="0.3"/>
  <pageSetup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28"/>
  <sheetViews>
    <sheetView zoomScaleNormal="100" workbookViewId="0"/>
  </sheetViews>
  <sheetFormatPr defaultRowHeight="18.75" x14ac:dyDescent="0.3"/>
  <cols>
    <col min="1" max="1" width="6.28515625" style="125" customWidth="1"/>
    <col min="2" max="2" width="10.28515625" style="125" customWidth="1"/>
    <col min="3" max="3" width="17.140625" style="125" customWidth="1"/>
    <col min="4" max="4" width="9.140625" style="125"/>
    <col min="5" max="5" width="11.42578125" style="125" customWidth="1"/>
    <col min="6" max="6" width="9.140625" style="125"/>
    <col min="7" max="7" width="24.7109375" style="125" customWidth="1"/>
    <col min="8" max="8" width="14.7109375" style="125" bestFit="1" customWidth="1"/>
    <col min="9" max="9" width="15.85546875" style="125" bestFit="1" customWidth="1"/>
    <col min="10" max="11" width="16.85546875" style="125" bestFit="1" customWidth="1"/>
    <col min="12" max="12" width="15.42578125" style="125" bestFit="1" customWidth="1"/>
    <col min="13" max="13" width="15.140625" style="125" customWidth="1"/>
    <col min="14" max="14" width="9.140625" style="125"/>
    <col min="15" max="15" width="11.7109375" style="125" bestFit="1" customWidth="1"/>
    <col min="16" max="17" width="9.140625" style="125"/>
    <col min="18" max="18" width="14.85546875" style="125" bestFit="1" customWidth="1"/>
    <col min="19" max="16384" width="9.140625" style="125"/>
  </cols>
  <sheetData>
    <row r="2" spans="2:18" ht="23.25" x14ac:dyDescent="0.35">
      <c r="B2" s="182" t="s">
        <v>168</v>
      </c>
    </row>
    <row r="3" spans="2:18" ht="23.25" x14ac:dyDescent="0.35">
      <c r="B3" s="182"/>
    </row>
    <row r="4" spans="2:18" x14ac:dyDescent="0.3">
      <c r="G4" s="211" t="s">
        <v>169</v>
      </c>
      <c r="H4" s="212" t="s">
        <v>179</v>
      </c>
      <c r="I4" s="212">
        <v>1</v>
      </c>
      <c r="J4" s="212">
        <f t="shared" ref="I4:M5" si="0">I4+1</f>
        <v>2</v>
      </c>
      <c r="K4" s="212">
        <f t="shared" si="0"/>
        <v>3</v>
      </c>
      <c r="L4" s="212">
        <f t="shared" si="0"/>
        <v>4</v>
      </c>
      <c r="M4" s="212">
        <f t="shared" si="0"/>
        <v>5</v>
      </c>
      <c r="N4" s="184"/>
      <c r="O4" s="184"/>
      <c r="P4" s="184"/>
      <c r="Q4" s="184"/>
      <c r="R4" s="184"/>
    </row>
    <row r="5" spans="2:18" x14ac:dyDescent="0.3">
      <c r="G5" s="211" t="s">
        <v>170</v>
      </c>
      <c r="H5" s="184">
        <v>2010</v>
      </c>
      <c r="I5" s="212">
        <f t="shared" si="0"/>
        <v>2011</v>
      </c>
      <c r="J5" s="212">
        <f t="shared" si="0"/>
        <v>2012</v>
      </c>
      <c r="K5" s="212">
        <f t="shared" si="0"/>
        <v>2013</v>
      </c>
      <c r="L5" s="212">
        <f t="shared" si="0"/>
        <v>2014</v>
      </c>
      <c r="M5" s="212">
        <f t="shared" si="0"/>
        <v>2015</v>
      </c>
      <c r="N5" s="184"/>
      <c r="O5" s="184"/>
      <c r="P5" s="184"/>
      <c r="Q5" s="184"/>
      <c r="R5" s="184"/>
    </row>
    <row r="6" spans="2:18" x14ac:dyDescent="0.3">
      <c r="G6" s="211" t="s">
        <v>171</v>
      </c>
      <c r="H6" s="223">
        <v>-8000000</v>
      </c>
      <c r="I6" s="222">
        <v>740000</v>
      </c>
      <c r="J6" s="222">
        <v>745000</v>
      </c>
      <c r="K6" s="222">
        <v>748000</v>
      </c>
      <c r="L6" s="222">
        <v>752000</v>
      </c>
      <c r="M6" s="222">
        <v>11000000</v>
      </c>
      <c r="N6" s="185"/>
      <c r="O6" s="185"/>
      <c r="P6" s="185"/>
      <c r="Q6" s="185"/>
    </row>
    <row r="7" spans="2:18" x14ac:dyDescent="0.3">
      <c r="G7" s="211" t="s">
        <v>191</v>
      </c>
      <c r="H7" s="185"/>
      <c r="I7" s="224"/>
      <c r="J7" s="224"/>
      <c r="K7" s="224"/>
      <c r="L7" s="224"/>
      <c r="M7" s="213"/>
      <c r="N7" s="185"/>
      <c r="O7" s="185"/>
      <c r="P7" s="185"/>
      <c r="Q7" s="185"/>
    </row>
    <row r="8" spans="2:18" x14ac:dyDescent="0.3">
      <c r="G8" s="183"/>
      <c r="H8" s="185"/>
      <c r="I8" s="213"/>
      <c r="J8" s="213"/>
      <c r="K8" s="213"/>
      <c r="L8" s="213"/>
      <c r="M8" s="185"/>
      <c r="N8" s="185"/>
      <c r="O8" s="185"/>
      <c r="P8" s="185"/>
      <c r="Q8" s="185"/>
    </row>
    <row r="9" spans="2:18" x14ac:dyDescent="0.3">
      <c r="G9" s="210" t="s">
        <v>197</v>
      </c>
      <c r="H9" s="224"/>
      <c r="I9" s="214"/>
    </row>
    <row r="11" spans="2:18" x14ac:dyDescent="0.3">
      <c r="B11" s="186" t="s">
        <v>172</v>
      </c>
      <c r="C11" s="125" t="s">
        <v>173</v>
      </c>
      <c r="H11" s="208">
        <v>0.09</v>
      </c>
    </row>
    <row r="12" spans="2:18" x14ac:dyDescent="0.3">
      <c r="B12" s="186"/>
    </row>
    <row r="13" spans="2:18" x14ac:dyDescent="0.3">
      <c r="B13" s="186" t="s">
        <v>174</v>
      </c>
      <c r="C13" s="125" t="s">
        <v>175</v>
      </c>
      <c r="H13" s="224"/>
    </row>
    <row r="14" spans="2:18" x14ac:dyDescent="0.3">
      <c r="B14" s="186"/>
    </row>
    <row r="15" spans="2:18" x14ac:dyDescent="0.3">
      <c r="B15" s="186" t="s">
        <v>176</v>
      </c>
      <c r="C15" s="125" t="s">
        <v>218</v>
      </c>
      <c r="H15" s="224"/>
    </row>
    <row r="16" spans="2:18" x14ac:dyDescent="0.3">
      <c r="B16" s="186"/>
    </row>
    <row r="17" spans="2:11" x14ac:dyDescent="0.3">
      <c r="B17" s="186" t="s">
        <v>177</v>
      </c>
      <c r="C17" s="125" t="s">
        <v>219</v>
      </c>
      <c r="H17" s="224"/>
      <c r="J17" s="219" t="s">
        <v>223</v>
      </c>
      <c r="K17" s="220" t="s">
        <v>224</v>
      </c>
    </row>
    <row r="18" spans="2:11" x14ac:dyDescent="0.3">
      <c r="B18" s="186"/>
      <c r="C18" s="125" t="s">
        <v>221</v>
      </c>
      <c r="H18" s="224"/>
      <c r="J18" s="224"/>
      <c r="K18" s="224"/>
    </row>
    <row r="19" spans="2:11" x14ac:dyDescent="0.3">
      <c r="B19" s="186"/>
      <c r="H19" s="185"/>
    </row>
    <row r="20" spans="2:11" x14ac:dyDescent="0.3">
      <c r="B20" s="186" t="s">
        <v>137</v>
      </c>
      <c r="C20" s="125" t="s">
        <v>220</v>
      </c>
      <c r="H20" s="224"/>
    </row>
    <row r="21" spans="2:11" x14ac:dyDescent="0.3">
      <c r="C21" s="125" t="s">
        <v>222</v>
      </c>
      <c r="H21" s="224"/>
    </row>
    <row r="23" spans="2:11" x14ac:dyDescent="0.3">
      <c r="B23" s="186" t="s">
        <v>206</v>
      </c>
    </row>
    <row r="26" spans="2:11" x14ac:dyDescent="0.3">
      <c r="H26" s="217"/>
      <c r="I26" s="217"/>
    </row>
    <row r="27" spans="2:11" x14ac:dyDescent="0.3">
      <c r="G27" s="216"/>
      <c r="H27" s="218"/>
      <c r="I27" s="217"/>
    </row>
    <row r="28" spans="2:11" x14ac:dyDescent="0.3">
      <c r="H28" s="217"/>
      <c r="I28" s="217"/>
    </row>
  </sheetData>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B3:P65"/>
  <sheetViews>
    <sheetView zoomScaleNormal="100" workbookViewId="0"/>
  </sheetViews>
  <sheetFormatPr defaultRowHeight="12.75" x14ac:dyDescent="0.2"/>
  <cols>
    <col min="1" max="1" width="3" style="6" customWidth="1"/>
    <col min="2" max="2" width="31.42578125" style="6" customWidth="1"/>
    <col min="3" max="3" width="14.5703125" style="6" customWidth="1"/>
    <col min="4" max="4" width="15.7109375" style="6" customWidth="1"/>
    <col min="5" max="5" width="12.85546875" style="6" customWidth="1"/>
    <col min="6" max="6" width="9.85546875" style="6" bestFit="1" customWidth="1"/>
    <col min="7" max="7" width="11" style="6" customWidth="1"/>
    <col min="8" max="11" width="9.140625" style="6"/>
    <col min="12" max="12" width="9.140625" style="6" customWidth="1"/>
    <col min="13" max="13" width="8.5703125" style="6" customWidth="1"/>
    <col min="14" max="16384" width="9.140625" style="6"/>
  </cols>
  <sheetData>
    <row r="3" spans="2:16" ht="15.75" x14ac:dyDescent="0.25">
      <c r="C3" s="116"/>
      <c r="D3" s="116"/>
      <c r="E3" s="116"/>
      <c r="F3" s="491" t="s">
        <v>12</v>
      </c>
      <c r="G3" s="491"/>
      <c r="H3" s="491"/>
      <c r="I3" s="491"/>
      <c r="J3" s="491"/>
      <c r="K3" s="491"/>
      <c r="L3" s="491"/>
      <c r="M3" s="491"/>
      <c r="N3" s="491"/>
      <c r="O3" s="491"/>
    </row>
    <row r="4" spans="2:16" ht="15" x14ac:dyDescent="0.25">
      <c r="B4" s="187" t="s">
        <v>180</v>
      </c>
      <c r="C4" s="116"/>
      <c r="D4" s="116"/>
      <c r="E4" s="116"/>
      <c r="F4" s="116"/>
      <c r="G4" s="116"/>
      <c r="H4" s="116"/>
      <c r="I4" s="116"/>
      <c r="J4" s="116"/>
      <c r="K4" s="116"/>
      <c r="L4" s="116"/>
      <c r="M4" s="116"/>
      <c r="N4" s="116"/>
    </row>
    <row r="5" spans="2:16" ht="6" customHeight="1" x14ac:dyDescent="0.25">
      <c r="C5" s="116"/>
      <c r="D5" s="116"/>
      <c r="E5" s="116"/>
      <c r="F5" s="116"/>
      <c r="G5" s="116"/>
      <c r="H5" s="116"/>
      <c r="I5" s="116"/>
      <c r="J5" s="116"/>
      <c r="K5" s="116"/>
      <c r="L5" s="116"/>
      <c r="M5" s="116"/>
      <c r="N5" s="116"/>
    </row>
    <row r="6" spans="2:16" ht="15" x14ac:dyDescent="0.25">
      <c r="B6" s="496" t="s">
        <v>225</v>
      </c>
      <c r="C6" s="496"/>
      <c r="D6" s="496"/>
      <c r="E6" s="496"/>
      <c r="F6" s="116"/>
      <c r="G6" s="116"/>
    </row>
    <row r="7" spans="2:16" ht="15" x14ac:dyDescent="0.25">
      <c r="B7" s="225" t="s">
        <v>226</v>
      </c>
      <c r="C7" s="207"/>
      <c r="D7" s="207"/>
      <c r="E7" s="207"/>
      <c r="F7" s="116"/>
      <c r="G7" s="116"/>
      <c r="H7" s="117">
        <v>1</v>
      </c>
      <c r="I7" s="116"/>
      <c r="J7" s="116"/>
      <c r="K7" s="117">
        <v>2</v>
      </c>
      <c r="L7" s="116"/>
      <c r="M7" s="116"/>
      <c r="N7" s="117">
        <v>3</v>
      </c>
    </row>
    <row r="8" spans="2:16" ht="15" x14ac:dyDescent="0.25">
      <c r="B8" s="496" t="s">
        <v>181</v>
      </c>
      <c r="C8" s="496"/>
      <c r="D8" s="496"/>
      <c r="E8" s="496"/>
      <c r="F8" s="116"/>
      <c r="G8" s="116"/>
      <c r="H8" s="116"/>
      <c r="I8" s="116"/>
      <c r="J8" s="116"/>
      <c r="K8" s="116"/>
      <c r="L8" s="116"/>
      <c r="M8" s="116"/>
      <c r="N8" s="116"/>
    </row>
    <row r="9" spans="2:16" ht="15" x14ac:dyDescent="0.25">
      <c r="B9" s="496" t="s">
        <v>183</v>
      </c>
      <c r="C9" s="496"/>
      <c r="D9" s="496"/>
      <c r="E9" s="496"/>
      <c r="F9" s="116"/>
      <c r="G9" s="116"/>
      <c r="H9" s="116"/>
      <c r="I9" s="116"/>
      <c r="J9" s="116"/>
      <c r="K9" s="116"/>
      <c r="L9" s="116"/>
      <c r="M9" s="116"/>
      <c r="N9" s="116"/>
    </row>
    <row r="10" spans="2:16" ht="15" x14ac:dyDescent="0.25">
      <c r="B10" s="496" t="s">
        <v>184</v>
      </c>
      <c r="C10" s="496"/>
      <c r="D10" s="496"/>
      <c r="E10" s="496"/>
      <c r="F10" s="482" t="s">
        <v>141</v>
      </c>
      <c r="G10" s="482"/>
      <c r="H10" s="116"/>
      <c r="I10" s="482" t="s">
        <v>1</v>
      </c>
      <c r="J10" s="482"/>
      <c r="K10" s="116"/>
      <c r="L10" s="482" t="s">
        <v>2</v>
      </c>
      <c r="M10" s="482"/>
      <c r="N10" s="116"/>
      <c r="O10" s="482" t="s">
        <v>185</v>
      </c>
      <c r="P10" s="482"/>
    </row>
    <row r="11" spans="2:16" ht="15" x14ac:dyDescent="0.25">
      <c r="B11" s="496" t="s">
        <v>227</v>
      </c>
      <c r="C11" s="496"/>
      <c r="D11" s="496"/>
      <c r="E11" s="496"/>
      <c r="F11" s="130"/>
      <c r="G11" s="131"/>
      <c r="H11" s="131"/>
      <c r="I11" s="131"/>
      <c r="J11" s="132"/>
      <c r="K11" s="131"/>
      <c r="L11" s="131"/>
      <c r="M11" s="132"/>
      <c r="N11" s="131"/>
      <c r="O11" s="188"/>
    </row>
    <row r="12" spans="2:16" ht="15" x14ac:dyDescent="0.25">
      <c r="C12" s="116"/>
      <c r="D12" s="116"/>
      <c r="E12" s="116"/>
      <c r="F12" s="130"/>
      <c r="G12" s="116"/>
      <c r="H12" s="116"/>
      <c r="I12" s="116"/>
      <c r="J12" s="133"/>
      <c r="K12" s="116"/>
      <c r="L12" s="116"/>
      <c r="M12" s="133"/>
      <c r="N12" s="116"/>
      <c r="O12" s="130"/>
    </row>
    <row r="13" spans="2:16" ht="15" x14ac:dyDescent="0.25">
      <c r="C13" s="116"/>
      <c r="D13" s="134" t="s">
        <v>182</v>
      </c>
      <c r="E13" s="116"/>
      <c r="F13" s="483">
        <v>-1000000</v>
      </c>
      <c r="G13" s="483"/>
      <c r="H13" s="116"/>
      <c r="I13" s="481"/>
      <c r="J13" s="482"/>
      <c r="K13" s="116"/>
      <c r="L13" s="484"/>
      <c r="M13" s="485"/>
      <c r="N13" s="116"/>
      <c r="O13" s="490"/>
      <c r="P13" s="490"/>
    </row>
    <row r="14" spans="2:16" ht="15" x14ac:dyDescent="0.25">
      <c r="C14" s="116"/>
      <c r="D14" s="134" t="s">
        <v>194</v>
      </c>
      <c r="E14" s="135"/>
      <c r="F14" s="486"/>
      <c r="G14" s="486"/>
      <c r="H14" s="116"/>
      <c r="I14" s="487">
        <v>60000</v>
      </c>
      <c r="J14" s="487"/>
      <c r="K14" s="116"/>
      <c r="L14" s="487">
        <v>60000</v>
      </c>
      <c r="M14" s="487"/>
      <c r="N14" s="116"/>
      <c r="O14" s="487">
        <v>60000</v>
      </c>
      <c r="P14" s="487"/>
    </row>
    <row r="15" spans="2:16" ht="15" x14ac:dyDescent="0.25">
      <c r="C15" s="116"/>
      <c r="D15" s="134" t="s">
        <v>228</v>
      </c>
      <c r="E15" s="135">
        <v>0.03</v>
      </c>
      <c r="F15" s="136"/>
      <c r="G15" s="136"/>
      <c r="H15" s="116"/>
      <c r="I15" s="481">
        <f>I14*(1+$E$15)^(H7-1)-I14</f>
        <v>0</v>
      </c>
      <c r="J15" s="481"/>
      <c r="K15" s="116"/>
      <c r="L15" s="481">
        <f>L14*(1+$E$15)^(K7-1)-L14</f>
        <v>1800</v>
      </c>
      <c r="M15" s="481"/>
      <c r="N15" s="116"/>
      <c r="O15" s="481">
        <f>O14*(1+$E$15)^(N7-1)-O14</f>
        <v>3654</v>
      </c>
      <c r="P15" s="481"/>
    </row>
    <row r="16" spans="2:16" ht="15" x14ac:dyDescent="0.25">
      <c r="C16" s="116"/>
      <c r="D16" s="134" t="s">
        <v>190</v>
      </c>
      <c r="E16" s="135"/>
      <c r="F16" s="177"/>
      <c r="G16" s="177"/>
      <c r="H16" s="116"/>
      <c r="I16" s="493">
        <v>5000</v>
      </c>
      <c r="J16" s="493"/>
      <c r="K16" s="116"/>
      <c r="L16" s="493">
        <v>5500</v>
      </c>
      <c r="M16" s="493"/>
      <c r="N16" s="116"/>
      <c r="O16" s="493">
        <v>6000</v>
      </c>
      <c r="P16" s="493"/>
    </row>
    <row r="17" spans="2:16" ht="15" x14ac:dyDescent="0.25">
      <c r="C17" s="116"/>
      <c r="D17" s="134" t="s">
        <v>195</v>
      </c>
      <c r="E17" s="135"/>
      <c r="F17" s="486"/>
      <c r="G17" s="486"/>
      <c r="H17" s="116"/>
      <c r="I17" s="481">
        <f>SUM(I14:J16)</f>
        <v>65000</v>
      </c>
      <c r="J17" s="481"/>
      <c r="K17" s="116"/>
      <c r="L17" s="481">
        <f>SUM(L14:M16)</f>
        <v>67300</v>
      </c>
      <c r="M17" s="481"/>
      <c r="N17" s="116"/>
      <c r="O17" s="481">
        <f>SUM(O14:P16)</f>
        <v>69654</v>
      </c>
      <c r="P17" s="481"/>
    </row>
    <row r="18" spans="2:16" ht="15" x14ac:dyDescent="0.25">
      <c r="C18" s="116"/>
      <c r="D18" s="198" t="s">
        <v>192</v>
      </c>
      <c r="E18" s="199"/>
      <c r="F18" s="200"/>
      <c r="G18" s="200"/>
      <c r="H18" s="201"/>
      <c r="I18" s="495" t="s">
        <v>193</v>
      </c>
      <c r="J18" s="495"/>
      <c r="K18" s="201"/>
      <c r="L18" s="494">
        <f>L17/I17-1</f>
        <v>3.5384615384615348E-2</v>
      </c>
      <c r="M18" s="494"/>
      <c r="N18" s="201"/>
      <c r="O18" s="494">
        <f>O17/L17-1</f>
        <v>3.4977711738484407E-2</v>
      </c>
      <c r="P18" s="494"/>
    </row>
    <row r="19" spans="2:16" ht="15" x14ac:dyDescent="0.25">
      <c r="C19" s="116"/>
      <c r="D19" s="198" t="s">
        <v>191</v>
      </c>
      <c r="E19" s="199"/>
      <c r="F19" s="200"/>
      <c r="G19" s="200"/>
      <c r="H19" s="201"/>
      <c r="I19" s="494">
        <f>-I17/$F$13</f>
        <v>6.5000000000000002E-2</v>
      </c>
      <c r="J19" s="494"/>
      <c r="K19" s="201"/>
      <c r="L19" s="494">
        <f>-L17/$F$13</f>
        <v>6.7299999999999999E-2</v>
      </c>
      <c r="M19" s="494"/>
      <c r="N19" s="201"/>
      <c r="O19" s="494">
        <f>-O17/$F$13</f>
        <v>6.9653999999999994E-2</v>
      </c>
      <c r="P19" s="494"/>
    </row>
    <row r="20" spans="2:16" ht="8.25" customHeight="1" x14ac:dyDescent="0.25">
      <c r="C20" s="116"/>
      <c r="D20" s="134"/>
      <c r="E20" s="135"/>
      <c r="F20" s="177"/>
      <c r="G20" s="177"/>
      <c r="H20" s="116"/>
      <c r="I20" s="176"/>
      <c r="J20" s="176"/>
      <c r="K20" s="116"/>
      <c r="L20" s="178"/>
      <c r="M20" s="178"/>
      <c r="N20" s="116"/>
    </row>
    <row r="21" spans="2:16" ht="15" x14ac:dyDescent="0.25">
      <c r="C21" s="116"/>
      <c r="D21" s="134" t="s">
        <v>135</v>
      </c>
      <c r="E21" s="116"/>
      <c r="F21" s="482"/>
      <c r="G21" s="482"/>
      <c r="H21" s="116"/>
      <c r="I21" s="482"/>
      <c r="J21" s="482"/>
      <c r="K21" s="116"/>
      <c r="L21" s="490"/>
      <c r="M21" s="490"/>
      <c r="O21" s="492">
        <v>1250000</v>
      </c>
      <c r="P21" s="492"/>
    </row>
    <row r="22" spans="2:16" ht="15" x14ac:dyDescent="0.25">
      <c r="C22" s="116"/>
      <c r="D22" s="139"/>
      <c r="E22" s="116"/>
      <c r="F22" s="116"/>
      <c r="G22" s="116"/>
      <c r="H22" s="116"/>
      <c r="I22" s="116"/>
      <c r="J22" s="116"/>
      <c r="K22" s="116"/>
      <c r="L22" s="138"/>
      <c r="M22" s="138"/>
      <c r="N22" s="116"/>
    </row>
    <row r="23" spans="2:16" ht="15" x14ac:dyDescent="0.25">
      <c r="C23" s="116"/>
      <c r="D23" s="4"/>
      <c r="E23" s="4"/>
      <c r="F23" s="488" t="s">
        <v>141</v>
      </c>
      <c r="G23" s="488"/>
      <c r="H23" s="143"/>
      <c r="I23" s="488" t="s">
        <v>3</v>
      </c>
      <c r="J23" s="488"/>
      <c r="K23" s="143"/>
      <c r="L23" s="489" t="s">
        <v>4</v>
      </c>
      <c r="M23" s="489"/>
      <c r="N23" s="153"/>
      <c r="O23" s="488" t="s">
        <v>186</v>
      </c>
      <c r="P23" s="488"/>
    </row>
    <row r="24" spans="2:16" ht="15" x14ac:dyDescent="0.25">
      <c r="C24" s="116"/>
      <c r="D24" s="4"/>
      <c r="E24" s="4"/>
      <c r="F24" s="3"/>
      <c r="G24" s="3"/>
      <c r="H24" s="4"/>
      <c r="I24" s="3"/>
      <c r="J24" s="3"/>
      <c r="K24" s="4"/>
      <c r="L24" s="126"/>
      <c r="M24" s="126"/>
      <c r="N24" s="116"/>
    </row>
    <row r="25" spans="2:16" ht="15" x14ac:dyDescent="0.25">
      <c r="C25" s="116"/>
      <c r="D25" s="134" t="s">
        <v>229</v>
      </c>
      <c r="E25" s="4"/>
      <c r="F25" s="481">
        <f>F13+F17+F21</f>
        <v>-1000000</v>
      </c>
      <c r="G25" s="481"/>
      <c r="H25" s="4"/>
      <c r="I25" s="481">
        <f>I13+I17+I21</f>
        <v>65000</v>
      </c>
      <c r="J25" s="481"/>
      <c r="K25" s="4"/>
      <c r="L25" s="481">
        <f>L13+L17+L21</f>
        <v>67300</v>
      </c>
      <c r="M25" s="481"/>
      <c r="N25" s="116"/>
      <c r="O25" s="481">
        <f>O13+O17+O21</f>
        <v>1319654</v>
      </c>
      <c r="P25" s="481"/>
    </row>
    <row r="26" spans="2:16" ht="15" x14ac:dyDescent="0.25">
      <c r="C26" s="116"/>
      <c r="D26" s="134" t="s">
        <v>230</v>
      </c>
      <c r="E26" s="135"/>
      <c r="F26" s="481">
        <f>SUM(F25:P25)</f>
        <v>451954</v>
      </c>
      <c r="G26" s="481"/>
      <c r="H26" s="4"/>
      <c r="I26" s="3"/>
      <c r="J26" s="3"/>
      <c r="K26" s="4"/>
      <c r="L26" s="126"/>
      <c r="M26" s="126"/>
      <c r="N26" s="116"/>
    </row>
    <row r="27" spans="2:16" ht="15" x14ac:dyDescent="0.25">
      <c r="D27" s="134" t="s">
        <v>10</v>
      </c>
      <c r="E27" s="135">
        <v>7.0000000000000007E-2</v>
      </c>
      <c r="H27" s="4"/>
      <c r="I27" s="3"/>
      <c r="J27" s="3"/>
      <c r="K27" s="4"/>
      <c r="L27" s="126"/>
      <c r="M27" s="126"/>
      <c r="N27" s="116"/>
    </row>
    <row r="28" spans="2:16" ht="15" x14ac:dyDescent="0.25">
      <c r="C28" s="116"/>
      <c r="D28" s="134" t="s">
        <v>11</v>
      </c>
      <c r="E28" s="4"/>
      <c r="F28" s="481">
        <f>NPV(E27,H25:P25)+F25</f>
        <v>196760.84839470941</v>
      </c>
      <c r="G28" s="481"/>
      <c r="H28" s="4"/>
      <c r="I28" s="3"/>
      <c r="J28" s="3"/>
      <c r="K28" s="4"/>
      <c r="L28" s="126"/>
      <c r="M28" s="126"/>
      <c r="N28" s="116"/>
    </row>
    <row r="29" spans="2:16" ht="15" x14ac:dyDescent="0.25">
      <c r="H29" s="4"/>
      <c r="I29" s="3"/>
      <c r="J29" s="3"/>
      <c r="K29" s="4"/>
      <c r="L29" s="126"/>
      <c r="M29" s="126"/>
      <c r="N29" s="116"/>
    </row>
    <row r="30" spans="2:16" ht="15" x14ac:dyDescent="0.25">
      <c r="B30" s="141"/>
      <c r="C30" s="116"/>
      <c r="D30" s="134"/>
      <c r="E30" s="4"/>
      <c r="F30" s="481"/>
      <c r="G30" s="481"/>
      <c r="H30" s="4"/>
      <c r="I30" s="3"/>
      <c r="J30" s="3"/>
      <c r="K30" s="4"/>
      <c r="L30" s="126"/>
      <c r="M30" s="126"/>
      <c r="N30" s="116"/>
    </row>
    <row r="31" spans="2:16" ht="15" x14ac:dyDescent="0.25">
      <c r="B31" s="141"/>
      <c r="C31" s="116"/>
      <c r="D31" s="134"/>
      <c r="E31" s="4"/>
      <c r="F31" s="136"/>
      <c r="G31" s="127"/>
      <c r="H31" s="4"/>
      <c r="I31" s="3"/>
      <c r="J31" s="3"/>
      <c r="K31" s="4"/>
      <c r="L31" s="126"/>
      <c r="M31" s="126"/>
      <c r="N31" s="116"/>
    </row>
    <row r="32" spans="2:16" ht="15" x14ac:dyDescent="0.25">
      <c r="C32" s="116"/>
      <c r="D32" s="134"/>
      <c r="E32" s="4"/>
      <c r="F32" s="136"/>
      <c r="G32" s="7"/>
      <c r="H32" s="8"/>
      <c r="I32" s="9"/>
      <c r="J32" s="9"/>
      <c r="K32" s="8"/>
      <c r="L32" s="10"/>
      <c r="M32" s="10"/>
      <c r="N32" s="116"/>
    </row>
    <row r="33" spans="7:13" x14ac:dyDescent="0.2">
      <c r="G33" s="11"/>
      <c r="H33" s="11"/>
      <c r="I33" s="11"/>
      <c r="J33" s="11"/>
      <c r="K33" s="11"/>
      <c r="L33" s="11"/>
      <c r="M33" s="11"/>
    </row>
    <row r="34" spans="7:13" x14ac:dyDescent="0.2">
      <c r="G34" s="11"/>
      <c r="H34" s="11"/>
      <c r="I34" s="11"/>
      <c r="J34" s="11"/>
      <c r="K34" s="11"/>
      <c r="L34" s="11"/>
      <c r="M34" s="11"/>
    </row>
    <row r="54" spans="2:4" ht="15" x14ac:dyDescent="0.25">
      <c r="B54" s="192" t="s">
        <v>187</v>
      </c>
    </row>
    <row r="55" spans="2:4" ht="15" x14ac:dyDescent="0.25">
      <c r="B55" s="191"/>
      <c r="C55" s="116"/>
    </row>
    <row r="56" spans="2:4" ht="15" x14ac:dyDescent="0.25">
      <c r="B56" s="134" t="s">
        <v>188</v>
      </c>
      <c r="C56" s="152">
        <v>60000</v>
      </c>
      <c r="D56" s="152"/>
    </row>
    <row r="57" spans="2:4" ht="15" x14ac:dyDescent="0.25">
      <c r="B57" s="134" t="s">
        <v>189</v>
      </c>
      <c r="C57" s="189">
        <f>E15</f>
        <v>0.03</v>
      </c>
    </row>
    <row r="59" spans="2:4" ht="15" x14ac:dyDescent="0.25">
      <c r="B59" s="139" t="s">
        <v>307</v>
      </c>
      <c r="C59" s="190">
        <f>C56</f>
        <v>60000</v>
      </c>
    </row>
    <row r="60" spans="2:4" ht="15" x14ac:dyDescent="0.25">
      <c r="B60" s="139" t="s">
        <v>308</v>
      </c>
      <c r="C60" s="190">
        <f>C56*(1+C57)</f>
        <v>61800</v>
      </c>
    </row>
    <row r="61" spans="2:4" ht="15" x14ac:dyDescent="0.25">
      <c r="B61" s="139" t="s">
        <v>309</v>
      </c>
      <c r="C61" s="190">
        <f>C60*(1+C57)</f>
        <v>63654</v>
      </c>
    </row>
    <row r="62" spans="2:4" ht="15" x14ac:dyDescent="0.25">
      <c r="B62" s="116"/>
      <c r="C62" s="116"/>
    </row>
    <row r="63" spans="2:4" ht="15" x14ac:dyDescent="0.25">
      <c r="B63" s="116"/>
      <c r="C63" s="116"/>
    </row>
    <row r="64" spans="2:4" ht="15" x14ac:dyDescent="0.25">
      <c r="B64" s="116"/>
      <c r="C64" s="116"/>
    </row>
    <row r="65" spans="2:3" ht="15" x14ac:dyDescent="0.25">
      <c r="B65" s="116"/>
      <c r="C65" s="116"/>
    </row>
  </sheetData>
  <mergeCells count="49">
    <mergeCell ref="B6:E6"/>
    <mergeCell ref="B8:E8"/>
    <mergeCell ref="B9:E9"/>
    <mergeCell ref="B10:E10"/>
    <mergeCell ref="I16:J16"/>
    <mergeCell ref="B11:E11"/>
    <mergeCell ref="F10:G10"/>
    <mergeCell ref="I10:J10"/>
    <mergeCell ref="F3:O3"/>
    <mergeCell ref="O10:P10"/>
    <mergeCell ref="O21:P21"/>
    <mergeCell ref="O14:P14"/>
    <mergeCell ref="O15:P15"/>
    <mergeCell ref="O16:P16"/>
    <mergeCell ref="I19:J19"/>
    <mergeCell ref="L19:M19"/>
    <mergeCell ref="O19:P19"/>
    <mergeCell ref="L18:M18"/>
    <mergeCell ref="O18:P18"/>
    <mergeCell ref="I18:J18"/>
    <mergeCell ref="O17:P17"/>
    <mergeCell ref="L16:M16"/>
    <mergeCell ref="O13:P13"/>
    <mergeCell ref="L15:M15"/>
    <mergeCell ref="O23:P23"/>
    <mergeCell ref="L21:M21"/>
    <mergeCell ref="F17:G17"/>
    <mergeCell ref="F21:G21"/>
    <mergeCell ref="O25:P25"/>
    <mergeCell ref="I21:J21"/>
    <mergeCell ref="F30:G30"/>
    <mergeCell ref="L17:M17"/>
    <mergeCell ref="F14:G14"/>
    <mergeCell ref="I15:J15"/>
    <mergeCell ref="L14:M14"/>
    <mergeCell ref="I25:J25"/>
    <mergeCell ref="L25:M25"/>
    <mergeCell ref="F28:G28"/>
    <mergeCell ref="I14:J14"/>
    <mergeCell ref="F23:G23"/>
    <mergeCell ref="I23:J23"/>
    <mergeCell ref="L23:M23"/>
    <mergeCell ref="F26:G26"/>
    <mergeCell ref="I17:J17"/>
    <mergeCell ref="F25:G25"/>
    <mergeCell ref="L10:M10"/>
    <mergeCell ref="F13:G13"/>
    <mergeCell ref="I13:J13"/>
    <mergeCell ref="L13:M13"/>
  </mergeCells>
  <pageMargins left="0.75" right="0.75" top="1" bottom="1" header="0.5" footer="0.5"/>
  <pageSetup orientation="portrait" verticalDpi="2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B3:N31"/>
  <sheetViews>
    <sheetView zoomScaleNormal="100" workbookViewId="0"/>
  </sheetViews>
  <sheetFormatPr defaultRowHeight="12.75" x14ac:dyDescent="0.2"/>
  <cols>
    <col min="1" max="1" width="3" style="6" customWidth="1"/>
    <col min="2" max="2" width="27.5703125" style="6" customWidth="1"/>
    <col min="3" max="3" width="9.85546875" style="6" customWidth="1"/>
    <col min="4" max="4" width="15.7109375" style="6" customWidth="1"/>
    <col min="5" max="5" width="8.7109375" style="6" customWidth="1"/>
    <col min="6" max="6" width="14.7109375" style="6" customWidth="1"/>
    <col min="7" max="13" width="13.140625" style="6" customWidth="1"/>
    <col min="14" max="16384" width="9.140625" style="6"/>
  </cols>
  <sheetData>
    <row r="3" spans="2:14" ht="15.75" x14ac:dyDescent="0.25">
      <c r="C3" s="116"/>
      <c r="D3" s="116"/>
      <c r="E3" s="116"/>
      <c r="F3" s="491" t="s">
        <v>12</v>
      </c>
      <c r="G3" s="491"/>
      <c r="H3" s="491"/>
      <c r="I3" s="491"/>
      <c r="J3" s="491"/>
      <c r="K3" s="155"/>
      <c r="L3" s="155"/>
      <c r="M3" s="155"/>
      <c r="N3" s="116"/>
    </row>
    <row r="4" spans="2:14" ht="15" x14ac:dyDescent="0.25">
      <c r="C4" s="116"/>
      <c r="D4" s="116"/>
      <c r="E4" s="116"/>
      <c r="F4" s="116"/>
      <c r="G4" s="116"/>
      <c r="H4" s="116"/>
      <c r="I4" s="116"/>
      <c r="J4" s="116"/>
      <c r="K4" s="116"/>
      <c r="L4" s="116"/>
      <c r="M4" s="116"/>
      <c r="N4" s="116"/>
    </row>
    <row r="5" spans="2:14" ht="6" customHeight="1" x14ac:dyDescent="0.25">
      <c r="C5" s="116"/>
      <c r="D5" s="116"/>
      <c r="E5" s="116"/>
      <c r="F5" s="116"/>
      <c r="G5" s="116"/>
      <c r="H5" s="116"/>
      <c r="I5" s="116"/>
      <c r="J5" s="116"/>
      <c r="K5" s="116"/>
      <c r="L5" s="116"/>
      <c r="M5" s="116"/>
      <c r="N5" s="116"/>
    </row>
    <row r="6" spans="2:14" ht="15" x14ac:dyDescent="0.25">
      <c r="C6" s="116"/>
      <c r="D6" s="116"/>
      <c r="E6" s="116"/>
      <c r="F6" s="134" t="s">
        <v>141</v>
      </c>
      <c r="G6" s="117">
        <v>1</v>
      </c>
      <c r="H6" s="117">
        <v>2</v>
      </c>
      <c r="I6" s="117">
        <v>3</v>
      </c>
      <c r="J6" s="117">
        <v>4</v>
      </c>
      <c r="K6" s="128"/>
      <c r="L6" s="116"/>
      <c r="M6" s="116"/>
      <c r="N6" s="116"/>
    </row>
    <row r="7" spans="2:14" ht="7.5" customHeight="1" x14ac:dyDescent="0.25">
      <c r="C7" s="116"/>
      <c r="D7" s="116"/>
      <c r="E7" s="116"/>
      <c r="F7" s="116"/>
      <c r="G7" s="116"/>
      <c r="H7" s="116"/>
      <c r="I7" s="116"/>
      <c r="J7" s="116"/>
      <c r="K7" s="116"/>
      <c r="L7" s="116"/>
      <c r="M7" s="116"/>
      <c r="N7" s="116"/>
    </row>
    <row r="8" spans="2:14" ht="15" x14ac:dyDescent="0.25">
      <c r="C8" s="116"/>
      <c r="D8" s="116"/>
      <c r="E8" s="116"/>
      <c r="F8" s="130"/>
      <c r="G8" s="146"/>
      <c r="H8" s="146"/>
      <c r="I8" s="146"/>
      <c r="J8" s="146"/>
      <c r="K8" s="148"/>
      <c r="L8" s="148"/>
      <c r="M8" s="148"/>
      <c r="N8" s="116"/>
    </row>
    <row r="9" spans="2:14" ht="15" x14ac:dyDescent="0.25">
      <c r="C9" s="116"/>
      <c r="D9" s="116"/>
      <c r="E9" s="116"/>
      <c r="F9" s="130"/>
      <c r="G9" s="147"/>
      <c r="H9" s="147"/>
      <c r="I9" s="147"/>
      <c r="J9" s="147"/>
      <c r="K9" s="148"/>
      <c r="L9" s="148"/>
      <c r="M9" s="148"/>
      <c r="N9" s="116"/>
    </row>
    <row r="10" spans="2:14" ht="15" x14ac:dyDescent="0.25">
      <c r="C10" s="116"/>
      <c r="D10" s="134" t="s">
        <v>182</v>
      </c>
      <c r="E10" s="116"/>
      <c r="F10" s="144">
        <v>-1000000</v>
      </c>
      <c r="G10" s="144"/>
      <c r="H10" s="116"/>
      <c r="I10" s="150"/>
      <c r="J10" s="145"/>
      <c r="K10" s="116"/>
      <c r="L10" s="484"/>
      <c r="M10" s="485"/>
      <c r="N10" s="116"/>
    </row>
    <row r="11" spans="2:14" ht="15" x14ac:dyDescent="0.25">
      <c r="C11" s="116"/>
      <c r="D11" s="134" t="s">
        <v>194</v>
      </c>
      <c r="E11" s="135"/>
      <c r="F11" s="149"/>
      <c r="G11" s="228">
        <v>60000</v>
      </c>
      <c r="H11" s="228">
        <v>60000</v>
      </c>
      <c r="I11" s="228">
        <v>60000</v>
      </c>
      <c r="J11" s="453"/>
      <c r="K11" s="116"/>
      <c r="M11" s="150"/>
      <c r="N11" s="116"/>
    </row>
    <row r="12" spans="2:14" ht="15" x14ac:dyDescent="0.25">
      <c r="C12" s="116"/>
      <c r="D12" s="134" t="s">
        <v>228</v>
      </c>
      <c r="E12" s="135">
        <v>0.03</v>
      </c>
      <c r="F12" s="136"/>
      <c r="G12" s="150">
        <f>G11*(1+$E$12)^(G6-1)-G11</f>
        <v>0</v>
      </c>
      <c r="H12" s="150">
        <f>H11*(1+$E$12)^(H6-1)-H11</f>
        <v>1800</v>
      </c>
      <c r="I12" s="150">
        <f>I11*(1+$E$12)^(I6-1)-I11</f>
        <v>3654</v>
      </c>
      <c r="J12" s="454"/>
      <c r="K12" s="116"/>
      <c r="N12" s="116"/>
    </row>
    <row r="13" spans="2:14" ht="15" x14ac:dyDescent="0.25">
      <c r="C13" s="116"/>
      <c r="D13" s="134" t="s">
        <v>190</v>
      </c>
      <c r="E13" s="135"/>
      <c r="F13" s="177"/>
      <c r="G13" s="193">
        <v>5000</v>
      </c>
      <c r="H13" s="193">
        <v>5500</v>
      </c>
      <c r="I13" s="193">
        <v>6000</v>
      </c>
      <c r="J13" s="454"/>
      <c r="K13" s="116"/>
      <c r="N13" s="116"/>
    </row>
    <row r="14" spans="2:14" ht="15" x14ac:dyDescent="0.25">
      <c r="C14" s="116"/>
      <c r="D14" s="134" t="s">
        <v>195</v>
      </c>
      <c r="E14" s="135"/>
      <c r="F14" s="136"/>
      <c r="G14" s="150">
        <f>SUM(G11:G13)</f>
        <v>65000</v>
      </c>
      <c r="H14" s="150">
        <f>SUM(H11:H13)</f>
        <v>67300</v>
      </c>
      <c r="I14" s="150">
        <f>SUM(I11:I13)</f>
        <v>69654</v>
      </c>
      <c r="J14" s="453"/>
      <c r="K14" s="116"/>
      <c r="M14" s="150"/>
      <c r="N14" s="116"/>
    </row>
    <row r="15" spans="2:14" ht="15" x14ac:dyDescent="0.25">
      <c r="C15" s="116"/>
      <c r="D15" s="198" t="s">
        <v>192</v>
      </c>
      <c r="E15" s="135"/>
      <c r="F15" s="177"/>
      <c r="G15" s="202" t="s">
        <v>193</v>
      </c>
      <c r="H15" s="203">
        <f>H14/G14-1</f>
        <v>3.5384615384615348E-2</v>
      </c>
      <c r="I15" s="203">
        <f>I14/H14-1</f>
        <v>3.4977711738484407E-2</v>
      </c>
      <c r="J15" s="453"/>
      <c r="K15" s="116"/>
      <c r="M15" s="150"/>
      <c r="N15" s="116"/>
    </row>
    <row r="16" spans="2:14" s="194" customFormat="1" ht="15" x14ac:dyDescent="0.25">
      <c r="C16" s="195"/>
      <c r="D16" s="198" t="s">
        <v>191</v>
      </c>
      <c r="E16" s="196"/>
      <c r="F16" s="197"/>
      <c r="G16" s="203">
        <f>G14/-$F$10</f>
        <v>6.5000000000000002E-2</v>
      </c>
      <c r="H16" s="203">
        <f>H14/-$F$10</f>
        <v>6.7299999999999999E-2</v>
      </c>
      <c r="I16" s="203">
        <f>I14/-$F$10</f>
        <v>6.9653999999999994E-2</v>
      </c>
      <c r="J16" s="454"/>
      <c r="K16" s="195"/>
      <c r="M16" s="151"/>
      <c r="N16" s="195"/>
    </row>
    <row r="17" spans="2:14" ht="8.25" customHeight="1" x14ac:dyDescent="0.25">
      <c r="C17" s="116"/>
      <c r="D17" s="134"/>
      <c r="E17" s="135"/>
      <c r="F17" s="136"/>
      <c r="G17" s="136"/>
      <c r="H17" s="116"/>
      <c r="I17" s="137"/>
      <c r="J17" s="137"/>
      <c r="K17" s="116"/>
      <c r="L17" s="138"/>
      <c r="M17" s="138"/>
      <c r="N17" s="116"/>
    </row>
    <row r="18" spans="2:14" ht="15" x14ac:dyDescent="0.25">
      <c r="C18" s="116"/>
      <c r="D18" s="134" t="s">
        <v>135</v>
      </c>
      <c r="E18" s="116"/>
      <c r="F18" s="116"/>
      <c r="G18" s="116"/>
      <c r="H18" s="152"/>
      <c r="I18" s="152">
        <v>1250000</v>
      </c>
      <c r="J18" s="455"/>
      <c r="K18" s="116"/>
      <c r="M18" s="152"/>
      <c r="N18" s="116"/>
    </row>
    <row r="19" spans="2:14" ht="15" x14ac:dyDescent="0.25">
      <c r="C19" s="116"/>
      <c r="D19" s="139"/>
      <c r="E19" s="116"/>
      <c r="F19" s="116"/>
      <c r="G19" s="116"/>
      <c r="H19" s="116"/>
      <c r="I19" s="116"/>
      <c r="J19" s="116"/>
      <c r="K19" s="116"/>
      <c r="L19" s="138"/>
      <c r="M19" s="138"/>
      <c r="N19" s="116"/>
    </row>
    <row r="20" spans="2:14" ht="15" x14ac:dyDescent="0.25">
      <c r="C20" s="116"/>
      <c r="D20" s="4"/>
      <c r="E20" s="4"/>
      <c r="F20" s="153" t="s">
        <v>141</v>
      </c>
      <c r="G20" s="154">
        <v>1</v>
      </c>
      <c r="H20" s="154">
        <v>2</v>
      </c>
      <c r="I20" s="154">
        <v>3</v>
      </c>
      <c r="J20" s="154">
        <v>4</v>
      </c>
      <c r="L20" s="497"/>
      <c r="M20" s="497"/>
      <c r="N20" s="116"/>
    </row>
    <row r="21" spans="2:14" ht="15" x14ac:dyDescent="0.25">
      <c r="C21" s="116"/>
      <c r="D21" s="4"/>
      <c r="E21" s="4"/>
      <c r="F21" s="140"/>
      <c r="G21" s="140"/>
      <c r="H21" s="4"/>
      <c r="I21" s="140"/>
      <c r="J21" s="140"/>
      <c r="K21" s="4"/>
      <c r="L21" s="129"/>
      <c r="M21" s="129"/>
      <c r="N21" s="116"/>
    </row>
    <row r="22" spans="2:14" ht="15" x14ac:dyDescent="0.25">
      <c r="C22" s="116"/>
      <c r="D22" s="134" t="s">
        <v>229</v>
      </c>
      <c r="E22" s="4"/>
      <c r="F22" s="150">
        <f>F10+F14+F18</f>
        <v>-1000000</v>
      </c>
      <c r="G22" s="150">
        <f>G10+G14+G18</f>
        <v>65000</v>
      </c>
      <c r="H22" s="150">
        <f>H10+H14+H18</f>
        <v>67300</v>
      </c>
      <c r="I22" s="150">
        <f>I10+I14+I18</f>
        <v>1319654</v>
      </c>
      <c r="J22" s="150">
        <f>J10+J14+J18</f>
        <v>0</v>
      </c>
      <c r="K22" s="4"/>
      <c r="M22" s="150"/>
      <c r="N22" s="116"/>
    </row>
    <row r="23" spans="2:14" ht="15" x14ac:dyDescent="0.25">
      <c r="C23" s="116"/>
      <c r="D23" s="134" t="s">
        <v>230</v>
      </c>
      <c r="E23" s="135"/>
      <c r="F23" s="150">
        <f>SUM(F22:J22)</f>
        <v>451954</v>
      </c>
      <c r="G23" s="150"/>
      <c r="H23" s="4"/>
      <c r="I23" s="140"/>
      <c r="J23" s="140"/>
      <c r="K23" s="4"/>
      <c r="L23" s="129"/>
      <c r="M23" s="129"/>
      <c r="N23" s="116"/>
    </row>
    <row r="24" spans="2:14" ht="15" x14ac:dyDescent="0.25">
      <c r="D24" s="134" t="s">
        <v>10</v>
      </c>
      <c r="E24" s="5">
        <v>7.0000000000000007E-2</v>
      </c>
      <c r="H24" s="4"/>
      <c r="I24" s="140"/>
      <c r="J24" s="140"/>
      <c r="K24" s="4"/>
      <c r="L24" s="129"/>
      <c r="M24" s="129"/>
      <c r="N24" s="116"/>
    </row>
    <row r="25" spans="2:14" ht="15" x14ac:dyDescent="0.25">
      <c r="C25" s="116"/>
      <c r="D25" s="134" t="s">
        <v>11</v>
      </c>
      <c r="E25" s="4"/>
      <c r="F25" s="150">
        <f>NPV(E24,G22:J22)+F22</f>
        <v>196760.84839470941</v>
      </c>
      <c r="G25" s="150"/>
      <c r="H25" s="4"/>
      <c r="I25" s="140"/>
      <c r="J25" s="140"/>
      <c r="K25" s="4"/>
      <c r="L25" s="129"/>
      <c r="M25" s="129"/>
      <c r="N25" s="116"/>
    </row>
    <row r="26" spans="2:14" ht="15" x14ac:dyDescent="0.25">
      <c r="H26" s="4"/>
      <c r="I26" s="140"/>
      <c r="J26" s="140"/>
      <c r="K26" s="4"/>
      <c r="L26" s="129"/>
      <c r="M26" s="129"/>
      <c r="N26" s="116"/>
    </row>
    <row r="27" spans="2:14" ht="15" x14ac:dyDescent="0.25">
      <c r="B27" s="141"/>
      <c r="C27" s="116"/>
      <c r="D27" s="134"/>
      <c r="E27" s="4"/>
      <c r="F27" s="481"/>
      <c r="G27" s="481"/>
      <c r="H27" s="4"/>
      <c r="I27" s="140"/>
      <c r="J27" s="140"/>
      <c r="K27" s="4"/>
      <c r="L27" s="129"/>
      <c r="M27" s="129"/>
      <c r="N27" s="116"/>
    </row>
    <row r="28" spans="2:14" ht="15" x14ac:dyDescent="0.25">
      <c r="B28" s="141"/>
      <c r="C28" s="116"/>
      <c r="D28" s="134"/>
      <c r="E28" s="4"/>
      <c r="F28" s="136"/>
      <c r="G28" s="128"/>
      <c r="H28" s="4"/>
      <c r="I28" s="140"/>
      <c r="J28" s="140"/>
      <c r="K28" s="4"/>
      <c r="L28" s="129"/>
      <c r="M28" s="129"/>
      <c r="N28" s="116"/>
    </row>
    <row r="29" spans="2:14" ht="15" x14ac:dyDescent="0.25">
      <c r="C29" s="116"/>
      <c r="D29" s="134"/>
      <c r="E29" s="4"/>
      <c r="F29" s="136"/>
      <c r="G29" s="7"/>
      <c r="H29" s="8"/>
      <c r="I29" s="9"/>
      <c r="J29" s="9"/>
      <c r="K29" s="8"/>
      <c r="L29" s="10"/>
      <c r="M29" s="10"/>
      <c r="N29" s="116"/>
    </row>
    <row r="30" spans="2:14" x14ac:dyDescent="0.2">
      <c r="G30" s="11"/>
      <c r="H30" s="11"/>
      <c r="I30" s="11"/>
      <c r="J30" s="11"/>
      <c r="K30" s="11"/>
      <c r="L30" s="11"/>
      <c r="M30" s="11"/>
    </row>
    <row r="31" spans="2:14" x14ac:dyDescent="0.2">
      <c r="G31" s="11"/>
      <c r="H31" s="11"/>
      <c r="I31" s="11"/>
      <c r="J31" s="11"/>
      <c r="K31" s="11"/>
      <c r="L31" s="11"/>
      <c r="M31" s="11"/>
    </row>
  </sheetData>
  <mergeCells count="4">
    <mergeCell ref="F3:J3"/>
    <mergeCell ref="L10:M10"/>
    <mergeCell ref="L20:M20"/>
    <mergeCell ref="F27:G27"/>
  </mergeCells>
  <pageMargins left="0.75" right="0.75" top="1" bottom="1" header="0.5" footer="0.5"/>
  <pageSetup orientation="portrait" verticalDpi="2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B3:N65"/>
  <sheetViews>
    <sheetView zoomScaleNormal="100" workbookViewId="0"/>
  </sheetViews>
  <sheetFormatPr defaultRowHeight="12.75" x14ac:dyDescent="0.2"/>
  <cols>
    <col min="1" max="1" width="3" style="6" customWidth="1"/>
    <col min="2" max="2" width="27.5703125" style="6" customWidth="1"/>
    <col min="3" max="3" width="9.85546875" style="6" customWidth="1"/>
    <col min="4" max="4" width="15.7109375" style="6" customWidth="1"/>
    <col min="5" max="5" width="15.28515625" style="6" customWidth="1"/>
    <col min="6" max="6" width="15.42578125" style="6" customWidth="1"/>
    <col min="7" max="13" width="13.140625" style="6" customWidth="1"/>
    <col min="14" max="16384" width="9.140625" style="6"/>
  </cols>
  <sheetData>
    <row r="3" spans="2:14" ht="15.75" x14ac:dyDescent="0.25">
      <c r="C3" s="116"/>
      <c r="D3" s="116"/>
      <c r="E3" s="116"/>
      <c r="F3" s="491" t="s">
        <v>12</v>
      </c>
      <c r="G3" s="491"/>
      <c r="H3" s="491"/>
      <c r="I3" s="491"/>
      <c r="J3" s="491"/>
      <c r="K3" s="155"/>
      <c r="L3" s="155"/>
      <c r="M3" s="155"/>
      <c r="N3" s="116"/>
    </row>
    <row r="4" spans="2:14" ht="15" x14ac:dyDescent="0.25">
      <c r="C4" s="116"/>
      <c r="D4" s="116"/>
      <c r="E4" s="116"/>
      <c r="F4" s="116"/>
      <c r="G4" s="116"/>
      <c r="H4" s="116"/>
      <c r="I4" s="116"/>
      <c r="J4" s="116"/>
      <c r="K4" s="116"/>
      <c r="L4" s="116"/>
      <c r="M4" s="116"/>
      <c r="N4" s="116"/>
    </row>
    <row r="5" spans="2:14" ht="6" customHeight="1" x14ac:dyDescent="0.25">
      <c r="C5" s="116"/>
      <c r="D5" s="116"/>
      <c r="E5" s="116"/>
      <c r="F5" s="116"/>
      <c r="G5" s="116"/>
      <c r="H5" s="116"/>
      <c r="I5" s="116"/>
      <c r="J5" s="116"/>
      <c r="K5" s="116"/>
      <c r="L5" s="116"/>
      <c r="M5" s="116"/>
      <c r="N5" s="116"/>
    </row>
    <row r="6" spans="2:14" ht="15" x14ac:dyDescent="0.25">
      <c r="C6" s="116"/>
      <c r="D6" s="116"/>
      <c r="E6" s="116"/>
      <c r="F6" s="192" t="s">
        <v>141</v>
      </c>
      <c r="G6" s="204">
        <v>1</v>
      </c>
      <c r="H6" s="204">
        <v>2</v>
      </c>
      <c r="I6" s="204">
        <v>3</v>
      </c>
      <c r="J6" s="204">
        <v>4</v>
      </c>
      <c r="K6" s="175"/>
      <c r="L6" s="116"/>
      <c r="M6" s="116"/>
      <c r="N6" s="116"/>
    </row>
    <row r="7" spans="2:14" ht="7.5" customHeight="1" x14ac:dyDescent="0.25">
      <c r="C7" s="116"/>
      <c r="D7" s="116"/>
      <c r="E7" s="116"/>
      <c r="F7" s="116"/>
      <c r="G7" s="116"/>
      <c r="H7" s="116"/>
      <c r="I7" s="116"/>
      <c r="J7" s="116"/>
      <c r="K7" s="116"/>
      <c r="L7" s="116"/>
      <c r="M7" s="116"/>
      <c r="N7" s="116"/>
    </row>
    <row r="8" spans="2:14" ht="15" x14ac:dyDescent="0.25">
      <c r="C8" s="116"/>
      <c r="D8" s="116"/>
      <c r="E8" s="116"/>
      <c r="F8" s="130"/>
      <c r="G8" s="146"/>
      <c r="H8" s="146"/>
      <c r="I8" s="146"/>
      <c r="J8" s="146"/>
      <c r="K8" s="148"/>
      <c r="L8" s="148"/>
      <c r="M8" s="148"/>
      <c r="N8" s="116"/>
    </row>
    <row r="9" spans="2:14" ht="15" x14ac:dyDescent="0.25">
      <c r="C9" s="116"/>
      <c r="D9" s="116"/>
      <c r="E9" s="116"/>
      <c r="F9" s="130"/>
      <c r="G9" s="147"/>
      <c r="H9" s="147"/>
      <c r="I9" s="147"/>
      <c r="J9" s="147"/>
      <c r="K9" s="148"/>
      <c r="L9" s="148"/>
      <c r="M9" s="148"/>
      <c r="N9" s="116"/>
    </row>
    <row r="10" spans="2:14" ht="15" x14ac:dyDescent="0.25">
      <c r="C10" s="116"/>
      <c r="D10" s="134" t="s">
        <v>182</v>
      </c>
      <c r="E10" s="116"/>
      <c r="F10" s="231">
        <v>-1000000</v>
      </c>
      <c r="G10" s="144"/>
      <c r="H10" s="116"/>
      <c r="I10" s="150"/>
      <c r="J10" s="145"/>
      <c r="K10" s="116"/>
      <c r="L10" s="484"/>
      <c r="M10" s="485"/>
      <c r="N10" s="116"/>
    </row>
    <row r="11" spans="2:14" ht="15" x14ac:dyDescent="0.25">
      <c r="C11" s="116"/>
      <c r="D11" s="134" t="s">
        <v>194</v>
      </c>
      <c r="E11" s="135"/>
      <c r="F11" s="149"/>
      <c r="G11" s="228">
        <v>60000</v>
      </c>
      <c r="H11" s="228">
        <v>60000</v>
      </c>
      <c r="I11" s="228">
        <v>60000</v>
      </c>
      <c r="J11" s="456">
        <v>60000</v>
      </c>
      <c r="K11" s="116"/>
      <c r="M11" s="150"/>
      <c r="N11" s="116"/>
    </row>
    <row r="12" spans="2:14" ht="15" x14ac:dyDescent="0.25">
      <c r="C12" s="116"/>
      <c r="D12" s="134" t="s">
        <v>228</v>
      </c>
      <c r="E12" s="135">
        <v>0.03</v>
      </c>
      <c r="F12" s="177"/>
      <c r="G12" s="150">
        <f>G11*(1+$E$12)^(G6-1)-G11</f>
        <v>0</v>
      </c>
      <c r="H12" s="150">
        <f>H11*(1+$E$12)^(H6-1)-H11</f>
        <v>1800</v>
      </c>
      <c r="I12" s="150">
        <f>I11*(1+$E$12)^(I6-1)-I11</f>
        <v>3654</v>
      </c>
      <c r="J12" s="457">
        <f>J11*(1+$E$12)^(J6-1)-J11</f>
        <v>5563.6199999999953</v>
      </c>
      <c r="K12" s="116"/>
      <c r="N12" s="116"/>
    </row>
    <row r="13" spans="2:14" ht="15" x14ac:dyDescent="0.25">
      <c r="C13" s="116"/>
      <c r="D13" s="134" t="s">
        <v>190</v>
      </c>
      <c r="E13" s="135"/>
      <c r="F13" s="177"/>
      <c r="G13" s="193">
        <v>5000</v>
      </c>
      <c r="H13" s="193">
        <v>5500</v>
      </c>
      <c r="I13" s="193">
        <v>6000</v>
      </c>
      <c r="J13" s="458">
        <v>7000</v>
      </c>
      <c r="K13" s="116"/>
      <c r="N13" s="116"/>
    </row>
    <row r="14" spans="2:14" ht="15" x14ac:dyDescent="0.25">
      <c r="C14" s="116"/>
      <c r="D14" s="134" t="s">
        <v>195</v>
      </c>
      <c r="E14" s="135"/>
      <c r="F14" s="177"/>
      <c r="G14" s="150">
        <f>SUM(G11:G13)</f>
        <v>65000</v>
      </c>
      <c r="H14" s="150">
        <f>SUM(H11:H13)</f>
        <v>67300</v>
      </c>
      <c r="I14" s="150">
        <f>SUM(I11:I13)</f>
        <v>69654</v>
      </c>
      <c r="J14" s="457">
        <f>SUM(J11:J13)</f>
        <v>72563.62</v>
      </c>
      <c r="K14" s="116"/>
      <c r="M14" s="150"/>
      <c r="N14" s="116"/>
    </row>
    <row r="15" spans="2:14" ht="15" x14ac:dyDescent="0.25">
      <c r="C15" s="116"/>
      <c r="D15" s="198" t="s">
        <v>192</v>
      </c>
      <c r="E15" s="135"/>
      <c r="F15" s="177"/>
      <c r="G15" s="202" t="s">
        <v>193</v>
      </c>
      <c r="H15" s="203">
        <f>H14/G14-1</f>
        <v>3.5384615384615348E-2</v>
      </c>
      <c r="I15" s="203">
        <f>I14/H14-1</f>
        <v>3.4977711738484407E-2</v>
      </c>
      <c r="J15" s="459">
        <f>J14/I14-1</f>
        <v>4.1772475378298424E-2</v>
      </c>
      <c r="K15" s="116"/>
      <c r="M15" s="150"/>
      <c r="N15" s="116"/>
    </row>
    <row r="16" spans="2:14" s="194" customFormat="1" ht="15" x14ac:dyDescent="0.25">
      <c r="C16" s="195"/>
      <c r="D16" s="198" t="s">
        <v>191</v>
      </c>
      <c r="E16" s="196"/>
      <c r="F16" s="197"/>
      <c r="G16" s="203">
        <f>G14/-$F$10</f>
        <v>6.5000000000000002E-2</v>
      </c>
      <c r="H16" s="203">
        <f>H14/-$F$10</f>
        <v>6.7299999999999999E-2</v>
      </c>
      <c r="I16" s="203">
        <f>I14/-$F$10</f>
        <v>6.9653999999999994E-2</v>
      </c>
      <c r="J16" s="459">
        <f>J14/-$F$10</f>
        <v>7.2563619999999995E-2</v>
      </c>
      <c r="K16" s="195"/>
      <c r="M16" s="151"/>
      <c r="N16" s="195"/>
    </row>
    <row r="17" spans="2:14" ht="8.25" customHeight="1" x14ac:dyDescent="0.25">
      <c r="C17" s="116"/>
      <c r="D17" s="134"/>
      <c r="E17" s="135"/>
      <c r="F17" s="177"/>
      <c r="G17" s="177"/>
      <c r="H17" s="116"/>
      <c r="I17" s="176"/>
      <c r="J17" s="176"/>
      <c r="K17" s="116"/>
      <c r="L17" s="178"/>
      <c r="M17" s="178"/>
      <c r="N17" s="116"/>
    </row>
    <row r="18" spans="2:14" ht="15" x14ac:dyDescent="0.25">
      <c r="C18" s="116"/>
      <c r="D18" s="134" t="s">
        <v>135</v>
      </c>
      <c r="E18" s="116"/>
      <c r="F18" s="116"/>
      <c r="G18" s="116"/>
      <c r="H18" s="152"/>
      <c r="I18" s="152"/>
      <c r="J18" s="460">
        <v>1500000</v>
      </c>
      <c r="K18" s="116"/>
      <c r="M18" s="152"/>
      <c r="N18" s="116"/>
    </row>
    <row r="19" spans="2:14" ht="15" x14ac:dyDescent="0.25">
      <c r="C19" s="116"/>
      <c r="D19" s="139"/>
      <c r="E19" s="116"/>
      <c r="F19" s="116"/>
      <c r="G19" s="116"/>
      <c r="H19" s="116"/>
      <c r="I19" s="116"/>
      <c r="J19" s="116"/>
      <c r="K19" s="116"/>
      <c r="L19" s="178"/>
      <c r="M19" s="178"/>
      <c r="N19" s="116"/>
    </row>
    <row r="20" spans="2:14" ht="15" x14ac:dyDescent="0.25">
      <c r="C20" s="116"/>
      <c r="D20" s="4"/>
      <c r="E20" s="4"/>
      <c r="F20" s="153" t="s">
        <v>141</v>
      </c>
      <c r="G20" s="154">
        <v>1</v>
      </c>
      <c r="H20" s="154">
        <v>2</v>
      </c>
      <c r="I20" s="154">
        <v>3</v>
      </c>
      <c r="J20" s="154">
        <v>4</v>
      </c>
      <c r="L20" s="497"/>
      <c r="M20" s="497"/>
      <c r="N20" s="116"/>
    </row>
    <row r="21" spans="2:14" ht="15" x14ac:dyDescent="0.25">
      <c r="C21" s="116"/>
      <c r="D21" s="4"/>
      <c r="E21" s="4"/>
      <c r="F21" s="140"/>
      <c r="G21" s="140"/>
      <c r="H21" s="4"/>
      <c r="I21" s="140"/>
      <c r="J21" s="140"/>
      <c r="K21" s="4"/>
      <c r="L21" s="179"/>
      <c r="M21" s="179"/>
      <c r="N21" s="116"/>
    </row>
    <row r="22" spans="2:14" ht="15" x14ac:dyDescent="0.25">
      <c r="C22" s="116"/>
      <c r="D22" s="134" t="s">
        <v>229</v>
      </c>
      <c r="E22" s="4"/>
      <c r="F22" s="150">
        <f>F10+F14+F18</f>
        <v>-1000000</v>
      </c>
      <c r="G22" s="150">
        <f>G10+G14+G18</f>
        <v>65000</v>
      </c>
      <c r="H22" s="150">
        <f>H10+H14+H18</f>
        <v>67300</v>
      </c>
      <c r="I22" s="150">
        <f>I10+I14+I18</f>
        <v>69654</v>
      </c>
      <c r="J22" s="150">
        <f>J10+J14+J18</f>
        <v>1572563.62</v>
      </c>
      <c r="K22" s="4"/>
      <c r="M22" s="150"/>
      <c r="N22" s="116"/>
    </row>
    <row r="23" spans="2:14" ht="15" x14ac:dyDescent="0.25">
      <c r="C23" s="116"/>
      <c r="D23" s="134" t="s">
        <v>230</v>
      </c>
      <c r="E23" s="135"/>
      <c r="F23" s="150">
        <f>SUM(F22:J22)</f>
        <v>774517.62000000011</v>
      </c>
      <c r="G23" s="150"/>
      <c r="H23" s="4"/>
      <c r="I23" s="140"/>
      <c r="J23" s="140"/>
      <c r="K23" s="4"/>
      <c r="L23" s="179"/>
      <c r="M23" s="179"/>
      <c r="N23" s="116"/>
    </row>
    <row r="24" spans="2:14" ht="15" x14ac:dyDescent="0.25">
      <c r="D24" s="134" t="s">
        <v>10</v>
      </c>
      <c r="E24" s="142">
        <v>0.16598744005899996</v>
      </c>
      <c r="H24" s="4"/>
      <c r="I24" s="140"/>
      <c r="J24" s="140"/>
      <c r="K24" s="4"/>
      <c r="L24" s="179"/>
      <c r="M24" s="179"/>
      <c r="N24" s="116"/>
    </row>
    <row r="25" spans="2:14" ht="15" x14ac:dyDescent="0.25">
      <c r="C25" s="116"/>
      <c r="D25" s="134" t="s">
        <v>11</v>
      </c>
      <c r="E25" s="4"/>
      <c r="F25" s="150">
        <f>NPV(E24,G22:J22)+F22</f>
        <v>5.8999285101890564E-7</v>
      </c>
      <c r="G25" s="150"/>
      <c r="H25" s="4"/>
      <c r="I25" s="140"/>
      <c r="J25" s="140"/>
      <c r="K25" s="4"/>
      <c r="L25" s="179"/>
      <c r="M25" s="179"/>
      <c r="N25" s="116"/>
    </row>
    <row r="26" spans="2:14" ht="15" x14ac:dyDescent="0.25">
      <c r="C26" s="116"/>
      <c r="D26" s="2" t="s">
        <v>231</v>
      </c>
      <c r="E26" s="229">
        <f>IRR(F22:J22,0.2)</f>
        <v>0.16598744005918653</v>
      </c>
      <c r="F26" s="150"/>
      <c r="G26" s="150"/>
      <c r="H26" s="4"/>
      <c r="I26" s="140"/>
      <c r="J26" s="140"/>
      <c r="K26" s="4"/>
      <c r="L26" s="215"/>
      <c r="M26" s="215"/>
      <c r="N26" s="116"/>
    </row>
    <row r="27" spans="2:14" ht="15" x14ac:dyDescent="0.25">
      <c r="H27" s="4"/>
      <c r="I27" s="140"/>
      <c r="J27" s="140"/>
      <c r="K27" s="4"/>
      <c r="L27" s="179"/>
      <c r="M27" s="179"/>
      <c r="N27" s="116"/>
    </row>
    <row r="28" spans="2:14" ht="15" x14ac:dyDescent="0.25">
      <c r="B28" s="141"/>
      <c r="C28" s="116"/>
      <c r="D28" s="134"/>
      <c r="E28" s="4"/>
      <c r="F28" s="481"/>
      <c r="G28" s="481"/>
      <c r="H28" s="4"/>
      <c r="I28" s="140"/>
      <c r="J28" s="140"/>
      <c r="K28" s="4"/>
      <c r="L28" s="179"/>
      <c r="M28" s="179"/>
      <c r="N28" s="116"/>
    </row>
    <row r="29" spans="2:14" ht="15" x14ac:dyDescent="0.25">
      <c r="B29" s="141"/>
      <c r="C29" s="116"/>
      <c r="D29" s="134"/>
      <c r="E29" s="4"/>
      <c r="F29" s="177"/>
      <c r="G29" s="175"/>
      <c r="H29" s="4"/>
      <c r="I29" s="140"/>
      <c r="J29" s="140"/>
      <c r="K29" s="4"/>
      <c r="L29" s="179"/>
      <c r="M29" s="179"/>
      <c r="N29" s="116"/>
    </row>
    <row r="30" spans="2:14" ht="15" x14ac:dyDescent="0.25">
      <c r="C30" s="116"/>
      <c r="D30" s="134"/>
      <c r="E30" s="4"/>
      <c r="F30" s="177"/>
      <c r="G30" s="7"/>
      <c r="H30" s="8"/>
      <c r="I30" s="9"/>
      <c r="J30" s="9"/>
      <c r="K30" s="8"/>
      <c r="L30" s="10"/>
      <c r="M30" s="10"/>
      <c r="N30" s="116"/>
    </row>
    <row r="31" spans="2:14" x14ac:dyDescent="0.2">
      <c r="G31" s="11"/>
      <c r="H31" s="11"/>
      <c r="I31" s="11"/>
      <c r="J31" s="11"/>
      <c r="K31" s="11"/>
      <c r="L31" s="11"/>
      <c r="M31" s="11"/>
    </row>
    <row r="32" spans="2:14" x14ac:dyDescent="0.2">
      <c r="G32" s="11"/>
      <c r="H32" s="11"/>
      <c r="I32" s="11"/>
      <c r="J32" s="11"/>
      <c r="K32" s="11"/>
      <c r="L32" s="11"/>
      <c r="M32" s="11"/>
    </row>
    <row r="48" spans="4:10" ht="15" x14ac:dyDescent="0.25">
      <c r="D48" s="116"/>
      <c r="E48" s="116"/>
      <c r="F48" s="180" t="str">
        <f>F6</f>
        <v>Today (Time 0)</v>
      </c>
      <c r="G48" s="204">
        <f>G6</f>
        <v>1</v>
      </c>
      <c r="H48" s="204">
        <f>H6</f>
        <v>2</v>
      </c>
      <c r="I48" s="204">
        <f>I6</f>
        <v>3</v>
      </c>
      <c r="J48" s="204">
        <f>J6</f>
        <v>4</v>
      </c>
    </row>
    <row r="49" spans="3:10" ht="15" x14ac:dyDescent="0.25">
      <c r="D49" s="156"/>
      <c r="E49" s="157"/>
      <c r="F49" s="158"/>
      <c r="G49" s="158"/>
      <c r="H49" s="158"/>
      <c r="I49" s="158"/>
      <c r="J49" s="158"/>
    </row>
    <row r="50" spans="3:10" ht="15" x14ac:dyDescent="0.25">
      <c r="D50" s="1"/>
      <c r="E50" s="116"/>
      <c r="F50" s="159">
        <v>41299</v>
      </c>
      <c r="G50" s="159">
        <v>41333</v>
      </c>
      <c r="H50" s="159">
        <v>41369</v>
      </c>
      <c r="I50" s="159">
        <v>41795</v>
      </c>
      <c r="J50" s="159">
        <v>42005</v>
      </c>
    </row>
    <row r="51" spans="3:10" ht="15" x14ac:dyDescent="0.25">
      <c r="D51" s="156" t="s">
        <v>138</v>
      </c>
      <c r="E51" s="160">
        <f>XIRR(F51:J51,F50:J50,0.2)</f>
        <v>0.39204111695289612</v>
      </c>
      <c r="F51" s="190">
        <f>F22</f>
        <v>-1000000</v>
      </c>
      <c r="G51" s="190">
        <f>G22</f>
        <v>65000</v>
      </c>
      <c r="H51" s="190">
        <f>H22</f>
        <v>67300</v>
      </c>
      <c r="I51" s="190">
        <f>I22</f>
        <v>69654</v>
      </c>
      <c r="J51" s="190">
        <f>J22</f>
        <v>1572563.62</v>
      </c>
    </row>
    <row r="52" spans="3:10" ht="15" x14ac:dyDescent="0.25">
      <c r="D52" s="1"/>
      <c r="E52" s="116"/>
      <c r="F52" s="116"/>
      <c r="G52" s="116"/>
      <c r="H52" s="116"/>
      <c r="I52" s="116"/>
      <c r="J52" s="116"/>
    </row>
    <row r="53" spans="3:10" ht="15" x14ac:dyDescent="0.25">
      <c r="D53" s="1"/>
      <c r="E53" s="1"/>
      <c r="F53" s="159">
        <v>41299</v>
      </c>
      <c r="G53" s="159">
        <v>41333</v>
      </c>
      <c r="H53" s="159">
        <v>41369</v>
      </c>
      <c r="I53" s="159">
        <v>41795</v>
      </c>
      <c r="J53" s="159">
        <v>42005</v>
      </c>
    </row>
    <row r="54" spans="3:10" ht="15" x14ac:dyDescent="0.25">
      <c r="D54" s="156" t="s">
        <v>139</v>
      </c>
      <c r="E54" s="190">
        <f>XNPV(E24,F54:J54,F53:J53)</f>
        <v>354396.78982635809</v>
      </c>
      <c r="F54" s="190">
        <f>F22</f>
        <v>-1000000</v>
      </c>
      <c r="G54" s="190">
        <f>G22</f>
        <v>65000</v>
      </c>
      <c r="H54" s="190">
        <f>H22</f>
        <v>67300</v>
      </c>
      <c r="I54" s="190">
        <f>I22</f>
        <v>69654</v>
      </c>
      <c r="J54" s="190">
        <f>J22</f>
        <v>1572563.62</v>
      </c>
    </row>
    <row r="55" spans="3:10" ht="15" x14ac:dyDescent="0.25">
      <c r="E55" s="461">
        <f>XNPV(E51,F54:J54,F53:J53)</f>
        <v>-1.1534360237419605E-4</v>
      </c>
    </row>
    <row r="57" spans="3:10" ht="15" x14ac:dyDescent="0.25">
      <c r="C57" s="134"/>
    </row>
    <row r="58" spans="3:10" ht="15" x14ac:dyDescent="0.25">
      <c r="C58" s="134"/>
    </row>
    <row r="59" spans="3:10" ht="15" x14ac:dyDescent="0.25">
      <c r="C59" s="134"/>
    </row>
    <row r="60" spans="3:10" ht="15" x14ac:dyDescent="0.25">
      <c r="C60" s="134"/>
    </row>
    <row r="61" spans="3:10" ht="15" x14ac:dyDescent="0.25">
      <c r="C61" s="134"/>
    </row>
    <row r="62" spans="3:10" ht="15" x14ac:dyDescent="0.25">
      <c r="C62" s="198"/>
    </row>
    <row r="63" spans="3:10" ht="15" x14ac:dyDescent="0.25">
      <c r="C63" s="198"/>
    </row>
    <row r="64" spans="3:10" ht="15" x14ac:dyDescent="0.25">
      <c r="C64" s="134"/>
    </row>
    <row r="65" spans="3:3" ht="15" x14ac:dyDescent="0.25">
      <c r="C65" s="134"/>
    </row>
  </sheetData>
  <mergeCells count="4">
    <mergeCell ref="F3:J3"/>
    <mergeCell ref="L10:M10"/>
    <mergeCell ref="L20:M20"/>
    <mergeCell ref="F28:G28"/>
  </mergeCells>
  <pageMargins left="0.75" right="0.75" top="1" bottom="1" header="0.5" footer="0.5"/>
  <pageSetup orientation="portrait" verticalDpi="2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2:I29"/>
  <sheetViews>
    <sheetView zoomScaleNormal="100" workbookViewId="0"/>
  </sheetViews>
  <sheetFormatPr defaultRowHeight="18.75" x14ac:dyDescent="0.3"/>
  <cols>
    <col min="1" max="1" width="6.42578125" style="12" customWidth="1"/>
    <col min="2" max="2" width="30.85546875" style="12" customWidth="1"/>
    <col min="3" max="3" width="5.42578125" style="12" customWidth="1"/>
    <col min="4" max="4" width="14.28515625" style="12" customWidth="1"/>
    <col min="5" max="5" width="2.7109375" style="12" customWidth="1"/>
    <col min="6" max="6" width="14.85546875" style="12" customWidth="1"/>
    <col min="7" max="7" width="2.7109375" style="12" customWidth="1"/>
    <col min="8" max="8" width="14.5703125" style="12" customWidth="1"/>
    <col min="9" max="9" width="16.140625" style="12" customWidth="1"/>
    <col min="10" max="16384" width="9.140625" style="12"/>
  </cols>
  <sheetData>
    <row r="2" spans="2:9" ht="23.25" x14ac:dyDescent="0.35">
      <c r="B2" s="17" t="s">
        <v>31</v>
      </c>
    </row>
    <row r="4" spans="2:9" x14ac:dyDescent="0.3">
      <c r="C4" s="26"/>
      <c r="D4" s="27">
        <v>2005</v>
      </c>
      <c r="E4" s="27"/>
      <c r="F4" s="27">
        <v>2010</v>
      </c>
      <c r="G4" s="27"/>
      <c r="H4" s="26" t="s">
        <v>32</v>
      </c>
      <c r="I4" s="26"/>
    </row>
    <row r="5" spans="2:9" ht="26.25" customHeight="1" x14ac:dyDescent="0.3">
      <c r="B5" s="12" t="s">
        <v>133</v>
      </c>
      <c r="D5" s="13">
        <v>350000</v>
      </c>
      <c r="E5" s="13"/>
      <c r="F5" s="13">
        <v>400000</v>
      </c>
      <c r="G5" s="13"/>
      <c r="H5" s="20">
        <f>F5-D5</f>
        <v>50000</v>
      </c>
    </row>
    <row r="6" spans="2:9" x14ac:dyDescent="0.3">
      <c r="B6" s="12" t="s">
        <v>33</v>
      </c>
      <c r="D6" s="25">
        <v>0.9</v>
      </c>
      <c r="E6" s="25"/>
      <c r="F6" s="25">
        <v>0.85</v>
      </c>
      <c r="G6" s="29"/>
      <c r="H6" s="22">
        <f>F6-D6</f>
        <v>-5.0000000000000044E-2</v>
      </c>
    </row>
    <row r="7" spans="2:9" x14ac:dyDescent="0.3">
      <c r="B7" s="12" t="s">
        <v>28</v>
      </c>
      <c r="D7" s="20">
        <f>D5*D6</f>
        <v>315000</v>
      </c>
      <c r="E7" s="20"/>
      <c r="F7" s="20">
        <f>F6*F5</f>
        <v>340000</v>
      </c>
      <c r="G7" s="20"/>
      <c r="H7" s="233">
        <f>F7-D7-F22</f>
        <v>14800</v>
      </c>
      <c r="I7" s="234" t="s">
        <v>134</v>
      </c>
    </row>
    <row r="8" spans="2:9" x14ac:dyDescent="0.3">
      <c r="D8" s="20"/>
      <c r="E8" s="20"/>
      <c r="F8" s="20"/>
      <c r="G8" s="20"/>
      <c r="H8" s="20"/>
    </row>
    <row r="9" spans="2:9" x14ac:dyDescent="0.3">
      <c r="B9" s="12" t="s">
        <v>235</v>
      </c>
      <c r="E9" s="20"/>
      <c r="F9" s="20"/>
      <c r="G9" s="20"/>
      <c r="H9" s="20"/>
    </row>
    <row r="10" spans="2:9" x14ac:dyDescent="0.3">
      <c r="B10" s="247" t="s">
        <v>232</v>
      </c>
      <c r="C10" s="236"/>
      <c r="D10" s="246">
        <v>5.7500000000000002E-2</v>
      </c>
      <c r="E10" s="20"/>
      <c r="F10" s="20"/>
      <c r="G10" s="20"/>
      <c r="H10" s="20"/>
    </row>
    <row r="11" spans="2:9" x14ac:dyDescent="0.3">
      <c r="B11" s="237" t="s">
        <v>15</v>
      </c>
      <c r="C11" s="238"/>
      <c r="D11" s="240">
        <f>(D10/12)*D7</f>
        <v>1509.3750000000002</v>
      </c>
      <c r="E11" s="20"/>
      <c r="F11" s="20"/>
      <c r="G11" s="20"/>
      <c r="H11" s="20"/>
    </row>
    <row r="12" spans="2:9" x14ac:dyDescent="0.3">
      <c r="B12" s="237" t="s">
        <v>233</v>
      </c>
      <c r="C12" s="238"/>
      <c r="D12" s="240">
        <f>D11*60</f>
        <v>90562.500000000015</v>
      </c>
      <c r="E12" s="20"/>
      <c r="F12" s="20"/>
      <c r="G12" s="20"/>
      <c r="H12" s="20"/>
    </row>
    <row r="13" spans="2:9" x14ac:dyDescent="0.3">
      <c r="B13" s="237"/>
      <c r="C13" s="238"/>
      <c r="D13" s="240"/>
      <c r="E13" s="20"/>
      <c r="F13" s="20"/>
      <c r="G13" s="20"/>
      <c r="H13" s="20"/>
    </row>
    <row r="14" spans="2:9" x14ac:dyDescent="0.3">
      <c r="B14" s="248" t="s">
        <v>30</v>
      </c>
      <c r="C14" s="238"/>
      <c r="D14" s="239">
        <v>5.7500000000000002E-2</v>
      </c>
      <c r="E14" s="20"/>
      <c r="F14" s="20"/>
      <c r="G14" s="20"/>
      <c r="H14" s="20"/>
    </row>
    <row r="15" spans="2:9" x14ac:dyDescent="0.3">
      <c r="B15" s="237" t="s">
        <v>14</v>
      </c>
      <c r="C15" s="241">
        <v>30</v>
      </c>
      <c r="D15" s="240"/>
      <c r="E15" s="20"/>
      <c r="F15" s="20"/>
      <c r="G15" s="20"/>
      <c r="H15" s="20"/>
    </row>
    <row r="16" spans="2:9" x14ac:dyDescent="0.3">
      <c r="B16" s="237" t="s">
        <v>15</v>
      </c>
      <c r="C16" s="241"/>
      <c r="D16" s="240">
        <f>-PMT(D14/12,12*C15,D7)</f>
        <v>1838.2544977971918</v>
      </c>
      <c r="E16" s="20"/>
      <c r="F16" s="20"/>
      <c r="G16" s="20"/>
      <c r="H16" s="20"/>
    </row>
    <row r="17" spans="1:8" x14ac:dyDescent="0.3">
      <c r="B17" s="237" t="s">
        <v>233</v>
      </c>
      <c r="C17" s="241"/>
      <c r="D17" s="240">
        <f>D16*60</f>
        <v>110295.26986783151</v>
      </c>
      <c r="E17" s="20"/>
      <c r="F17" s="20"/>
      <c r="G17" s="20"/>
      <c r="H17" s="20"/>
    </row>
    <row r="18" spans="1:8" x14ac:dyDescent="0.3">
      <c r="B18" s="242"/>
      <c r="C18" s="241"/>
      <c r="D18" s="240"/>
      <c r="E18" s="20"/>
      <c r="F18" s="20"/>
      <c r="G18" s="20"/>
      <c r="H18" s="20"/>
    </row>
    <row r="19" spans="1:8" x14ac:dyDescent="0.3">
      <c r="B19" s="243" t="s">
        <v>234</v>
      </c>
      <c r="C19" s="244"/>
      <c r="D19" s="245">
        <f>D17-D12</f>
        <v>19732.769867831492</v>
      </c>
      <c r="E19" s="20"/>
      <c r="F19" s="20"/>
      <c r="G19" s="20"/>
      <c r="H19" s="20"/>
    </row>
    <row r="20" spans="1:8" x14ac:dyDescent="0.3">
      <c r="D20" s="20"/>
      <c r="E20" s="20"/>
      <c r="F20" s="20"/>
      <c r="G20" s="20"/>
      <c r="H20" s="20"/>
    </row>
    <row r="21" spans="1:8" x14ac:dyDescent="0.3">
      <c r="A21" s="25">
        <v>0.03</v>
      </c>
      <c r="B21" s="12" t="s">
        <v>132</v>
      </c>
      <c r="D21" s="20">
        <f>A21*D5</f>
        <v>10500</v>
      </c>
      <c r="E21" s="20"/>
      <c r="F21" s="20"/>
      <c r="G21" s="20"/>
    </row>
    <row r="22" spans="1:8" x14ac:dyDescent="0.3">
      <c r="A22" s="25">
        <v>0.03</v>
      </c>
      <c r="B22" s="12" t="s">
        <v>159</v>
      </c>
      <c r="D22" s="20"/>
      <c r="E22" s="20"/>
      <c r="F22" s="20">
        <f>A22*F7</f>
        <v>10200</v>
      </c>
      <c r="G22" s="20"/>
    </row>
    <row r="23" spans="1:8" x14ac:dyDescent="0.3">
      <c r="B23" s="12" t="s">
        <v>166</v>
      </c>
      <c r="D23" s="20">
        <f>D5-D7</f>
        <v>35000</v>
      </c>
      <c r="E23" s="20"/>
      <c r="F23" s="20">
        <f>F5-F7</f>
        <v>60000</v>
      </c>
      <c r="G23" s="20"/>
      <c r="H23" s="20">
        <f>F23-D23</f>
        <v>25000</v>
      </c>
    </row>
    <row r="24" spans="1:8" x14ac:dyDescent="0.3">
      <c r="D24" s="20"/>
      <c r="E24" s="20"/>
      <c r="F24" s="20"/>
      <c r="G24" s="20"/>
      <c r="H24" s="20"/>
    </row>
    <row r="25" spans="1:8" x14ac:dyDescent="0.3">
      <c r="B25" s="30" t="s">
        <v>167</v>
      </c>
      <c r="C25" s="30"/>
      <c r="D25" s="31">
        <f>D5-D7+D21+D22</f>
        <v>45500</v>
      </c>
      <c r="E25" s="20"/>
      <c r="F25" s="31">
        <f>D25+F22</f>
        <v>55700</v>
      </c>
      <c r="G25" s="20"/>
      <c r="H25" s="20"/>
    </row>
    <row r="26" spans="1:8" x14ac:dyDescent="0.3">
      <c r="B26" s="28"/>
      <c r="D26" s="20"/>
      <c r="E26" s="19"/>
    </row>
    <row r="27" spans="1:8" x14ac:dyDescent="0.3">
      <c r="B27" s="16" t="s">
        <v>6</v>
      </c>
    </row>
    <row r="28" spans="1:8" x14ac:dyDescent="0.3">
      <c r="B28" s="28" t="s">
        <v>30</v>
      </c>
      <c r="F28" s="14">
        <v>7.0000000000000007E-2</v>
      </c>
      <c r="G28" s="14"/>
    </row>
    <row r="29" spans="1:8" x14ac:dyDescent="0.3">
      <c r="B29" s="12" t="s">
        <v>14</v>
      </c>
      <c r="C29" s="24">
        <v>30</v>
      </c>
      <c r="F29" s="20">
        <f>PMT(F28/12,C29*12,-F7)</f>
        <v>2262.0284836092228</v>
      </c>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2:S39"/>
  <sheetViews>
    <sheetView zoomScaleNormal="100" workbookViewId="0"/>
  </sheetViews>
  <sheetFormatPr defaultRowHeight="18.75" x14ac:dyDescent="0.3"/>
  <cols>
    <col min="1" max="1" width="13.42578125" style="12" customWidth="1"/>
    <col min="2" max="2" width="33.7109375" style="12" customWidth="1"/>
    <col min="3" max="3" width="5.42578125" style="12" customWidth="1"/>
    <col min="4" max="4" width="14.28515625" style="12" customWidth="1"/>
    <col min="5" max="5" width="2.7109375" style="12" customWidth="1"/>
    <col min="6" max="6" width="11.85546875" style="12" customWidth="1"/>
    <col min="7" max="7" width="2.7109375" style="12" customWidth="1"/>
    <col min="8" max="8" width="12.85546875" style="12" bestFit="1" customWidth="1"/>
    <col min="9" max="9" width="16.140625" style="12" customWidth="1"/>
    <col min="10" max="10" width="9.140625" style="12" customWidth="1"/>
    <col min="11" max="14" width="9.140625" style="12"/>
    <col min="15" max="15" width="3" style="12" customWidth="1"/>
    <col min="16" max="16" width="15.140625" style="12" customWidth="1"/>
    <col min="17" max="17" width="13.140625" style="12" customWidth="1"/>
    <col min="18" max="18" width="6.85546875" style="12" customWidth="1"/>
    <col min="19" max="19" width="12.85546875" style="12" customWidth="1"/>
    <col min="20" max="16384" width="9.140625" style="12"/>
  </cols>
  <sheetData>
    <row r="2" spans="1:19" ht="23.25" x14ac:dyDescent="0.35">
      <c r="B2" s="17" t="s">
        <v>31</v>
      </c>
    </row>
    <row r="4" spans="1:19" x14ac:dyDescent="0.3">
      <c r="C4" s="26"/>
      <c r="D4" s="27">
        <v>2005</v>
      </c>
      <c r="E4" s="27"/>
      <c r="F4" s="27">
        <v>2010</v>
      </c>
      <c r="G4" s="27"/>
      <c r="H4" s="26" t="s">
        <v>32</v>
      </c>
      <c r="I4" s="26"/>
    </row>
    <row r="5" spans="1:19" ht="25.5" customHeight="1" x14ac:dyDescent="0.3">
      <c r="B5" s="12" t="s">
        <v>133</v>
      </c>
      <c r="D5" s="13">
        <v>350000</v>
      </c>
      <c r="E5" s="13"/>
      <c r="F5" s="13">
        <v>310000</v>
      </c>
      <c r="G5" s="13"/>
      <c r="H5" s="20">
        <f>F5-D5</f>
        <v>-40000</v>
      </c>
    </row>
    <row r="6" spans="1:19" x14ac:dyDescent="0.3">
      <c r="B6" s="12" t="s">
        <v>33</v>
      </c>
      <c r="D6" s="25">
        <v>0.9</v>
      </c>
      <c r="E6" s="25"/>
      <c r="F6" s="33">
        <f>F7/F5</f>
        <v>1.0161290322580645</v>
      </c>
      <c r="G6" s="29"/>
      <c r="H6" s="22">
        <f>F6-D6</f>
        <v>0.11612903225806448</v>
      </c>
    </row>
    <row r="7" spans="1:19" x14ac:dyDescent="0.3">
      <c r="B7" s="12" t="s">
        <v>28</v>
      </c>
      <c r="D7" s="20">
        <f>D5*D6</f>
        <v>315000</v>
      </c>
      <c r="E7" s="20"/>
      <c r="F7" s="20">
        <f>D7</f>
        <v>315000</v>
      </c>
      <c r="G7" s="20"/>
      <c r="H7" s="20">
        <f>F7-D7</f>
        <v>0</v>
      </c>
    </row>
    <row r="8" spans="1:19" x14ac:dyDescent="0.3">
      <c r="A8" s="25">
        <v>0.03</v>
      </c>
      <c r="B8" s="12" t="s">
        <v>132</v>
      </c>
      <c r="D8" s="20">
        <f>A8*D5</f>
        <v>10500</v>
      </c>
      <c r="E8" s="20"/>
      <c r="F8" s="20"/>
      <c r="G8" s="20"/>
    </row>
    <row r="9" spans="1:19" x14ac:dyDescent="0.3">
      <c r="A9" s="25">
        <v>0.03</v>
      </c>
      <c r="B9" s="12" t="s">
        <v>159</v>
      </c>
      <c r="D9" s="20"/>
      <c r="E9" s="20"/>
      <c r="F9" s="20">
        <f>A9*F7</f>
        <v>9450</v>
      </c>
      <c r="G9" s="20"/>
      <c r="P9" s="12" t="s">
        <v>158</v>
      </c>
      <c r="R9" s="235">
        <v>0.7</v>
      </c>
      <c r="S9" s="20">
        <f>R9*F5</f>
        <v>217000</v>
      </c>
    </row>
    <row r="10" spans="1:19" x14ac:dyDescent="0.3">
      <c r="B10" s="12" t="s">
        <v>166</v>
      </c>
      <c r="D10" s="20">
        <f>D5-D7</f>
        <v>35000</v>
      </c>
      <c r="E10" s="20"/>
      <c r="F10" s="20">
        <f>F5-F7</f>
        <v>-5000</v>
      </c>
      <c r="G10" s="20"/>
      <c r="H10" s="20">
        <f>F10-D10</f>
        <v>-40000</v>
      </c>
      <c r="P10" s="12" t="s">
        <v>159</v>
      </c>
      <c r="R10" s="235">
        <v>0.02</v>
      </c>
      <c r="S10" s="20">
        <f>R10*S9</f>
        <v>4340</v>
      </c>
    </row>
    <row r="11" spans="1:19" x14ac:dyDescent="0.3">
      <c r="D11" s="20"/>
      <c r="E11" s="20"/>
      <c r="F11" s="20"/>
      <c r="G11" s="20"/>
      <c r="H11" s="20"/>
      <c r="P11" s="12" t="s">
        <v>157</v>
      </c>
      <c r="S11" s="32">
        <f>-F7</f>
        <v>-315000</v>
      </c>
    </row>
    <row r="12" spans="1:19" x14ac:dyDescent="0.3">
      <c r="B12" s="30" t="s">
        <v>167</v>
      </c>
      <c r="D12" s="31">
        <f>D5-D7+D8</f>
        <v>45500</v>
      </c>
      <c r="E12" s="31"/>
      <c r="F12" s="31">
        <f>D12+F9</f>
        <v>54950</v>
      </c>
      <c r="G12" s="20"/>
      <c r="H12" s="20"/>
      <c r="P12" s="30" t="s">
        <v>165</v>
      </c>
      <c r="Q12" s="30"/>
      <c r="R12" s="30"/>
      <c r="S12" s="31">
        <f>S10+S11+S9</f>
        <v>-93660</v>
      </c>
    </row>
    <row r="13" spans="1:19" x14ac:dyDescent="0.3">
      <c r="D13" s="20"/>
      <c r="E13" s="20"/>
      <c r="F13" s="20"/>
      <c r="G13" s="20"/>
      <c r="H13" s="20"/>
    </row>
    <row r="14" spans="1:19" ht="27" customHeight="1" x14ac:dyDescent="0.3">
      <c r="B14" s="12" t="s">
        <v>37</v>
      </c>
    </row>
    <row r="15" spans="1:19" x14ac:dyDescent="0.3">
      <c r="B15" s="16" t="s">
        <v>35</v>
      </c>
    </row>
    <row r="16" spans="1:19" x14ac:dyDescent="0.3">
      <c r="B16" s="28" t="s">
        <v>29</v>
      </c>
      <c r="D16" s="14">
        <v>5.7500000000000002E-2</v>
      </c>
      <c r="E16" s="14"/>
    </row>
    <row r="17" spans="1:9" x14ac:dyDescent="0.3">
      <c r="B17" s="28" t="s">
        <v>15</v>
      </c>
      <c r="D17" s="20">
        <f>(D16/12)*D7</f>
        <v>1509.3750000000002</v>
      </c>
      <c r="E17" s="19"/>
    </row>
    <row r="18" spans="1:9" x14ac:dyDescent="0.3">
      <c r="B18" s="28"/>
      <c r="D18" s="20"/>
      <c r="E18" s="19"/>
    </row>
    <row r="19" spans="1:9" x14ac:dyDescent="0.3">
      <c r="B19" s="16" t="s">
        <v>6</v>
      </c>
    </row>
    <row r="20" spans="1:9" x14ac:dyDescent="0.3">
      <c r="B20" s="28" t="s">
        <v>30</v>
      </c>
      <c r="F20" s="14">
        <v>7.0000000000000007E-2</v>
      </c>
      <c r="G20" s="14"/>
    </row>
    <row r="21" spans="1:9" x14ac:dyDescent="0.3">
      <c r="B21" s="12" t="s">
        <v>14</v>
      </c>
      <c r="C21" s="24">
        <v>30</v>
      </c>
      <c r="F21" s="20">
        <f>PMT(F20/12,C21*12,-F7)</f>
        <v>2095.702859814427</v>
      </c>
    </row>
    <row r="23" spans="1:9" x14ac:dyDescent="0.3">
      <c r="B23" s="16" t="s">
        <v>34</v>
      </c>
    </row>
    <row r="24" spans="1:9" ht="6.75" customHeight="1" x14ac:dyDescent="0.3"/>
    <row r="25" spans="1:9" x14ac:dyDescent="0.3">
      <c r="B25" s="12" t="s">
        <v>163</v>
      </c>
      <c r="H25" s="18">
        <f>F5</f>
        <v>310000</v>
      </c>
    </row>
    <row r="26" spans="1:9" x14ac:dyDescent="0.3">
      <c r="B26" s="12" t="s">
        <v>164</v>
      </c>
      <c r="H26" s="20">
        <f>-F7</f>
        <v>-315000</v>
      </c>
    </row>
    <row r="27" spans="1:9" x14ac:dyDescent="0.3">
      <c r="A27" s="25">
        <v>0.08</v>
      </c>
      <c r="B27" s="12" t="s">
        <v>160</v>
      </c>
      <c r="H27" s="20">
        <f>A27*-F5</f>
        <v>-24800</v>
      </c>
      <c r="I27" s="12" t="s">
        <v>161</v>
      </c>
    </row>
    <row r="28" spans="1:9" x14ac:dyDescent="0.3">
      <c r="A28" s="181">
        <v>3</v>
      </c>
      <c r="B28" s="12" t="s">
        <v>140</v>
      </c>
      <c r="H28" s="32">
        <f>-F21*A28*1.25</f>
        <v>-7858.8857243041011</v>
      </c>
      <c r="I28" s="12" t="s">
        <v>162</v>
      </c>
    </row>
    <row r="29" spans="1:9" x14ac:dyDescent="0.3">
      <c r="B29" s="30" t="s">
        <v>165</v>
      </c>
      <c r="C29" s="30"/>
      <c r="D29" s="30"/>
      <c r="E29" s="30"/>
      <c r="F29" s="30"/>
      <c r="G29" s="30"/>
      <c r="H29" s="31">
        <f>SUM(H24:H28)</f>
        <v>-37658.885724304098</v>
      </c>
      <c r="I29" s="12" t="s">
        <v>36</v>
      </c>
    </row>
    <row r="37" spans="2:4" x14ac:dyDescent="0.3">
      <c r="B37" s="12" t="s">
        <v>239</v>
      </c>
    </row>
    <row r="38" spans="2:4" x14ac:dyDescent="0.3">
      <c r="B38" s="12" t="s">
        <v>236</v>
      </c>
      <c r="D38" s="20">
        <f>VLOOKUP(60,'Refi Amort Table'!B12:K371,10)</f>
        <v>292200.88854892546</v>
      </c>
    </row>
    <row r="39" spans="2:4" x14ac:dyDescent="0.3">
      <c r="B39" s="19"/>
    </row>
  </sheetData>
  <conditionalFormatting sqref="F6">
    <cfRule type="cellIs" dxfId="6" priority="1" stopIfTrue="1" operator="greaterThan">
      <formula>1</formula>
    </cfRule>
    <cfRule type="cellIs" dxfId="5" priority="2" stopIfTrue="1" operator="greaterThan">
      <formula>100</formula>
    </cfRule>
  </conditionalFormatting>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P371"/>
  <sheetViews>
    <sheetView zoomScaleNormal="100" workbookViewId="0"/>
  </sheetViews>
  <sheetFormatPr defaultRowHeight="18.75" x14ac:dyDescent="0.3"/>
  <cols>
    <col min="1" max="1" width="5.7109375" style="34" customWidth="1"/>
    <col min="2" max="2" width="9.140625" style="226"/>
    <col min="3" max="3" width="22.85546875" style="34" customWidth="1"/>
    <col min="4" max="4" width="2.7109375" style="34" customWidth="1"/>
    <col min="5" max="5" width="17.85546875" style="34" customWidth="1"/>
    <col min="6" max="6" width="2.7109375" style="34" customWidth="1"/>
    <col min="7" max="7" width="14.42578125" style="34" customWidth="1"/>
    <col min="8" max="8" width="2.7109375" style="34" customWidth="1"/>
    <col min="9" max="9" width="12.7109375" style="34" customWidth="1"/>
    <col min="10" max="10" width="13.42578125" style="34" customWidth="1"/>
    <col min="11" max="11" width="13.85546875" style="34" customWidth="1"/>
    <col min="12" max="12" width="12.140625" style="34" bestFit="1" customWidth="1"/>
    <col min="13" max="16384" width="9.140625" style="34"/>
  </cols>
  <sheetData>
    <row r="2" spans="1:16" ht="23.25" x14ac:dyDescent="0.35">
      <c r="B2" s="23" t="s">
        <v>237</v>
      </c>
      <c r="C2" s="161"/>
      <c r="D2" s="161"/>
      <c r="E2" s="161"/>
    </row>
    <row r="4" spans="1:16" x14ac:dyDescent="0.3">
      <c r="B4" s="473" t="s">
        <v>238</v>
      </c>
      <c r="C4" s="473"/>
      <c r="E4" s="162">
        <v>315000</v>
      </c>
      <c r="F4" s="162"/>
      <c r="G4" s="498" t="str">
        <f>IF(E4-ROUND(G9,0)=0,"Repayment Correct", "FIX REPAYMENT")</f>
        <v>Repayment Correct</v>
      </c>
      <c r="H4" s="498"/>
      <c r="I4" s="498"/>
      <c r="K4" s="232" t="s">
        <v>26</v>
      </c>
      <c r="L4" s="232"/>
      <c r="M4" s="232"/>
      <c r="N4" s="232"/>
      <c r="O4" s="499">
        <v>0</v>
      </c>
      <c r="P4" s="499"/>
    </row>
    <row r="5" spans="1:16" x14ac:dyDescent="0.3">
      <c r="B5" s="473" t="s">
        <v>14</v>
      </c>
      <c r="C5" s="473"/>
      <c r="E5" s="163">
        <v>30</v>
      </c>
      <c r="F5" s="163"/>
      <c r="G5" s="500">
        <f>E5*12</f>
        <v>360</v>
      </c>
      <c r="H5" s="500"/>
      <c r="I5" s="500"/>
      <c r="K5" s="232" t="s">
        <v>27</v>
      </c>
      <c r="L5" s="232"/>
      <c r="M5" s="232"/>
      <c r="N5" s="232"/>
      <c r="O5" s="501">
        <f>O4*12</f>
        <v>0</v>
      </c>
      <c r="P5" s="501"/>
    </row>
    <row r="6" spans="1:16" x14ac:dyDescent="0.3">
      <c r="B6" s="473" t="s">
        <v>13</v>
      </c>
      <c r="C6" s="473"/>
      <c r="E6" s="164">
        <v>5.7500000000000002E-2</v>
      </c>
      <c r="F6" s="164"/>
    </row>
    <row r="7" spans="1:16" x14ac:dyDescent="0.3">
      <c r="B7" s="473" t="s">
        <v>20</v>
      </c>
      <c r="C7" s="473"/>
      <c r="E7" s="39">
        <f>E6/12</f>
        <v>4.7916666666666672E-3</v>
      </c>
    </row>
    <row r="8" spans="1:16" x14ac:dyDescent="0.3">
      <c r="E8" s="39"/>
    </row>
    <row r="9" spans="1:16" x14ac:dyDescent="0.3">
      <c r="C9" s="47" t="s">
        <v>23</v>
      </c>
      <c r="D9" s="47"/>
      <c r="E9" s="165">
        <f>SUM(E12:E371)</f>
        <v>-661771.61920698895</v>
      </c>
      <c r="F9" s="47"/>
      <c r="G9" s="48">
        <f>SUM(G12:G371)</f>
        <v>315000.00000001717</v>
      </c>
      <c r="H9" s="47"/>
      <c r="I9" s="48">
        <f>SUM(I12:I371)</f>
        <v>346771.61920697213</v>
      </c>
    </row>
    <row r="10" spans="1:16" x14ac:dyDescent="0.3">
      <c r="G10" s="43"/>
    </row>
    <row r="11" spans="1:16" s="166" customFormat="1" ht="42.75" customHeight="1" x14ac:dyDescent="0.2">
      <c r="A11" s="205"/>
      <c r="B11" s="205" t="s">
        <v>21</v>
      </c>
      <c r="C11" s="205" t="s">
        <v>19</v>
      </c>
      <c r="D11" s="205"/>
      <c r="E11" s="205" t="s">
        <v>24</v>
      </c>
      <c r="F11" s="205"/>
      <c r="G11" s="205" t="s">
        <v>17</v>
      </c>
      <c r="H11" s="205"/>
      <c r="I11" s="205" t="s">
        <v>16</v>
      </c>
      <c r="J11" s="205" t="s">
        <v>25</v>
      </c>
      <c r="K11" s="205" t="s">
        <v>18</v>
      </c>
    </row>
    <row r="12" spans="1:16" ht="23.25" customHeight="1" x14ac:dyDescent="0.3">
      <c r="B12" s="167">
        <v>1</v>
      </c>
      <c r="C12" s="43">
        <f>E4</f>
        <v>315000</v>
      </c>
      <c r="E12" s="41">
        <f>IF(B12&gt;$G$5+$O$5,0,1)*IF(AND($O$4&gt;0,B12&lt;$O$5+1),-$E$7*$E$4,PMT($E$7,$G$5,$E$4))</f>
        <v>-1838.2544977971918</v>
      </c>
      <c r="F12" s="41"/>
      <c r="G12" s="41">
        <f>IF(AND($O$4&gt;0,B12&lt;$O$5+1),0,C12-K12)</f>
        <v>328.8794977972284</v>
      </c>
      <c r="H12" s="41"/>
      <c r="I12" s="41">
        <f>-(E12+G12)</f>
        <v>1509.3749999999634</v>
      </c>
      <c r="J12" s="168">
        <f t="shared" ref="J12:J75" si="0">IFERROR(-I12/E12,"NA")</f>
        <v>0.82109142222073728</v>
      </c>
      <c r="K12" s="41">
        <f>-FV($E$7,1,E12,C12)</f>
        <v>314671.12050220277</v>
      </c>
    </row>
    <row r="13" spans="1:16" x14ac:dyDescent="0.3">
      <c r="B13" s="226">
        <f>B12+1</f>
        <v>2</v>
      </c>
      <c r="C13" s="43">
        <f t="shared" ref="C13:C76" si="1">IF(B13&gt;$G$5+$O$5,0,K12)</f>
        <v>314671.12050220277</v>
      </c>
      <c r="E13" s="41">
        <f t="shared" ref="E13:E76" si="2">IF(B13&gt;$G$5+$O$5,0,1)*IF(AND($O$4&gt;0,B13&lt;$O$5+1),-$E$7*$E$4,PMT($E$7,$G$5,$E$4))</f>
        <v>-1838.2544977971918</v>
      </c>
      <c r="F13" s="41"/>
      <c r="G13" s="41">
        <f t="shared" ref="G13:G76" si="3">IF(AND($O$4&gt;0,B13&lt;$O$5+1),0,C13-K13)</f>
        <v>330.4553787241457</v>
      </c>
      <c r="H13" s="41"/>
      <c r="I13" s="41">
        <f t="shared" ref="I13:I76" si="4">-(E13+G13)</f>
        <v>1507.7991190730461</v>
      </c>
      <c r="J13" s="168">
        <f t="shared" si="0"/>
        <v>0.82023415195222671</v>
      </c>
      <c r="K13" s="41">
        <f t="shared" ref="K13:K76" si="5">-FV($E$7,1,E13,C13)</f>
        <v>314340.66512347863</v>
      </c>
    </row>
    <row r="14" spans="1:16" x14ac:dyDescent="0.3">
      <c r="B14" s="226">
        <f t="shared" ref="B14:B77" si="6">B13+1</f>
        <v>3</v>
      </c>
      <c r="C14" s="43">
        <f t="shared" si="1"/>
        <v>314340.66512347863</v>
      </c>
      <c r="E14" s="41">
        <f t="shared" si="2"/>
        <v>-1838.2544977971918</v>
      </c>
      <c r="F14" s="41"/>
      <c r="G14" s="41">
        <f t="shared" si="3"/>
        <v>332.03881074720994</v>
      </c>
      <c r="H14" s="41"/>
      <c r="I14" s="41">
        <f t="shared" si="4"/>
        <v>1506.2156870499819</v>
      </c>
      <c r="J14" s="168">
        <f t="shared" si="0"/>
        <v>0.81937277393032515</v>
      </c>
      <c r="K14" s="41">
        <f t="shared" si="5"/>
        <v>314008.62631273142</v>
      </c>
    </row>
    <row r="15" spans="1:16" x14ac:dyDescent="0.3">
      <c r="B15" s="226">
        <f t="shared" si="6"/>
        <v>4</v>
      </c>
      <c r="C15" s="43">
        <f t="shared" si="1"/>
        <v>314008.62631273142</v>
      </c>
      <c r="E15" s="41">
        <f t="shared" si="2"/>
        <v>-1838.2544977971918</v>
      </c>
      <c r="F15" s="41"/>
      <c r="G15" s="41">
        <f t="shared" si="3"/>
        <v>333.62983004871057</v>
      </c>
      <c r="H15" s="41"/>
      <c r="I15" s="41">
        <f t="shared" si="4"/>
        <v>1504.6246677484812</v>
      </c>
      <c r="J15" s="168">
        <f t="shared" si="0"/>
        <v>0.81850726847207267</v>
      </c>
      <c r="K15" s="41">
        <f t="shared" si="5"/>
        <v>313674.99648268271</v>
      </c>
    </row>
    <row r="16" spans="1:16" x14ac:dyDescent="0.3">
      <c r="B16" s="226">
        <f t="shared" si="6"/>
        <v>5</v>
      </c>
      <c r="C16" s="43">
        <f t="shared" si="1"/>
        <v>313674.99648268271</v>
      </c>
      <c r="E16" s="41">
        <f t="shared" si="2"/>
        <v>-1838.2544977971918</v>
      </c>
      <c r="F16" s="41"/>
      <c r="G16" s="41">
        <f t="shared" si="3"/>
        <v>335.22847298433771</v>
      </c>
      <c r="H16" s="41"/>
      <c r="I16" s="41">
        <f t="shared" si="4"/>
        <v>1503.0260248128541</v>
      </c>
      <c r="J16" s="168">
        <f t="shared" si="0"/>
        <v>0.81763761580018046</v>
      </c>
      <c r="K16" s="41">
        <f t="shared" si="5"/>
        <v>313339.76800969837</v>
      </c>
    </row>
    <row r="17" spans="2:11" x14ac:dyDescent="0.3">
      <c r="B17" s="226">
        <f t="shared" si="6"/>
        <v>6</v>
      </c>
      <c r="C17" s="43">
        <f t="shared" si="1"/>
        <v>313339.76800969837</v>
      </c>
      <c r="E17" s="41">
        <f t="shared" si="2"/>
        <v>-1838.2544977971918</v>
      </c>
      <c r="F17" s="41"/>
      <c r="G17" s="41">
        <f t="shared" si="3"/>
        <v>336.83477608405519</v>
      </c>
      <c r="H17" s="41"/>
      <c r="I17" s="41">
        <f t="shared" si="4"/>
        <v>1501.4197217131366</v>
      </c>
      <c r="J17" s="168">
        <f t="shared" si="0"/>
        <v>0.81676379604255589</v>
      </c>
      <c r="K17" s="41">
        <f t="shared" si="5"/>
        <v>313002.93323361431</v>
      </c>
    </row>
    <row r="18" spans="2:11" x14ac:dyDescent="0.3">
      <c r="B18" s="226">
        <f t="shared" si="6"/>
        <v>7</v>
      </c>
      <c r="C18" s="43">
        <f t="shared" si="1"/>
        <v>313002.93323361431</v>
      </c>
      <c r="E18" s="41">
        <f t="shared" si="2"/>
        <v>-1838.2544977971918</v>
      </c>
      <c r="F18" s="41"/>
      <c r="G18" s="41">
        <f t="shared" si="3"/>
        <v>338.44877605279908</v>
      </c>
      <c r="H18" s="41"/>
      <c r="I18" s="41">
        <f t="shared" si="4"/>
        <v>1499.8057217443927</v>
      </c>
      <c r="J18" s="168">
        <f t="shared" si="0"/>
        <v>0.81588578923192223</v>
      </c>
      <c r="K18" s="41">
        <f t="shared" si="5"/>
        <v>312664.48445756151</v>
      </c>
    </row>
    <row r="19" spans="2:11" x14ac:dyDescent="0.3">
      <c r="B19" s="226">
        <f t="shared" si="6"/>
        <v>8</v>
      </c>
      <c r="C19" s="43">
        <f t="shared" si="1"/>
        <v>312664.48445756151</v>
      </c>
      <c r="E19" s="41">
        <f t="shared" si="2"/>
        <v>-1838.2544977971918</v>
      </c>
      <c r="F19" s="41"/>
      <c r="G19" s="41">
        <f t="shared" si="3"/>
        <v>340.07050977140898</v>
      </c>
      <c r="H19" s="41"/>
      <c r="I19" s="41">
        <f t="shared" si="4"/>
        <v>1498.1839880257828</v>
      </c>
      <c r="J19" s="168">
        <f t="shared" si="0"/>
        <v>0.81500357530531242</v>
      </c>
      <c r="K19" s="41">
        <f t="shared" si="5"/>
        <v>312324.4139477901</v>
      </c>
    </row>
    <row r="20" spans="2:11" x14ac:dyDescent="0.3">
      <c r="B20" s="226">
        <f t="shared" si="6"/>
        <v>9</v>
      </c>
      <c r="C20" s="43">
        <f t="shared" si="1"/>
        <v>312324.4139477901</v>
      </c>
      <c r="E20" s="41">
        <f t="shared" si="2"/>
        <v>-1838.2544977971918</v>
      </c>
      <c r="F20" s="41"/>
      <c r="G20" s="41">
        <f t="shared" si="3"/>
        <v>341.70001429738477</v>
      </c>
      <c r="H20" s="41"/>
      <c r="I20" s="41">
        <f t="shared" si="4"/>
        <v>1496.554483499807</v>
      </c>
      <c r="J20" s="168">
        <f t="shared" si="0"/>
        <v>0.81411713410365694</v>
      </c>
      <c r="K20" s="41">
        <f t="shared" si="5"/>
        <v>311982.71393349272</v>
      </c>
    </row>
    <row r="21" spans="2:11" x14ac:dyDescent="0.3">
      <c r="B21" s="226">
        <f t="shared" si="6"/>
        <v>10</v>
      </c>
      <c r="C21" s="43">
        <f t="shared" si="1"/>
        <v>311982.71393349272</v>
      </c>
      <c r="E21" s="41">
        <f t="shared" si="2"/>
        <v>-1838.2544977971918</v>
      </c>
      <c r="F21" s="41"/>
      <c r="G21" s="41">
        <f t="shared" si="3"/>
        <v>343.33732686587609</v>
      </c>
      <c r="H21" s="41"/>
      <c r="I21" s="41">
        <f t="shared" si="4"/>
        <v>1494.9171709313157</v>
      </c>
      <c r="J21" s="168">
        <f t="shared" si="0"/>
        <v>0.81322644537124622</v>
      </c>
      <c r="K21" s="41">
        <f t="shared" si="5"/>
        <v>311639.37660662684</v>
      </c>
    </row>
    <row r="22" spans="2:11" x14ac:dyDescent="0.3">
      <c r="B22" s="226">
        <f t="shared" si="6"/>
        <v>11</v>
      </c>
      <c r="C22" s="43">
        <f t="shared" si="1"/>
        <v>311639.37660662684</v>
      </c>
      <c r="E22" s="41">
        <f t="shared" si="2"/>
        <v>-1838.2544977971918</v>
      </c>
      <c r="F22" s="41"/>
      <c r="G22" s="41">
        <f t="shared" si="3"/>
        <v>344.98248489043908</v>
      </c>
      <c r="H22" s="41"/>
      <c r="I22" s="41">
        <f t="shared" si="4"/>
        <v>1493.2720129067527</v>
      </c>
      <c r="J22" s="168">
        <f t="shared" si="0"/>
        <v>0.81233148875531824</v>
      </c>
      <c r="K22" s="41">
        <f t="shared" si="5"/>
        <v>311294.3941217364</v>
      </c>
    </row>
    <row r="23" spans="2:11" x14ac:dyDescent="0.3">
      <c r="B23" s="226">
        <f t="shared" si="6"/>
        <v>12</v>
      </c>
      <c r="C23" s="43">
        <f t="shared" si="1"/>
        <v>311294.3941217364</v>
      </c>
      <c r="E23" s="41">
        <f t="shared" si="2"/>
        <v>-1838.2544977971918</v>
      </c>
      <c r="F23" s="41"/>
      <c r="G23" s="41">
        <f t="shared" si="3"/>
        <v>346.63552596390946</v>
      </c>
      <c r="H23" s="41"/>
      <c r="I23" s="41">
        <f t="shared" si="4"/>
        <v>1491.6189718332823</v>
      </c>
      <c r="J23" s="168">
        <f t="shared" si="0"/>
        <v>0.81143224380558399</v>
      </c>
      <c r="K23" s="41">
        <f t="shared" si="5"/>
        <v>310947.7585957725</v>
      </c>
    </row>
    <row r="24" spans="2:11" x14ac:dyDescent="0.3">
      <c r="B24" s="226">
        <f t="shared" si="6"/>
        <v>13</v>
      </c>
      <c r="C24" s="43">
        <f t="shared" si="1"/>
        <v>310947.7585957725</v>
      </c>
      <c r="E24" s="41">
        <f t="shared" si="2"/>
        <v>-1838.2544977971918</v>
      </c>
      <c r="F24" s="41"/>
      <c r="G24" s="41">
        <f t="shared" si="3"/>
        <v>348.29648785910103</v>
      </c>
      <c r="H24" s="41"/>
      <c r="I24" s="41">
        <f t="shared" si="4"/>
        <v>1489.9580099380908</v>
      </c>
      <c r="J24" s="168">
        <f t="shared" si="0"/>
        <v>0.81052868997384753</v>
      </c>
      <c r="K24" s="41">
        <f t="shared" si="5"/>
        <v>310599.46210791339</v>
      </c>
    </row>
    <row r="25" spans="2:11" x14ac:dyDescent="0.3">
      <c r="B25" s="226">
        <f t="shared" si="6"/>
        <v>14</v>
      </c>
      <c r="C25" s="43">
        <f t="shared" si="1"/>
        <v>310599.46210791339</v>
      </c>
      <c r="E25" s="41">
        <f t="shared" si="2"/>
        <v>-1838.2544977971918</v>
      </c>
      <c r="F25" s="41"/>
      <c r="G25" s="41">
        <f t="shared" si="3"/>
        <v>349.96540853014449</v>
      </c>
      <c r="H25" s="41"/>
      <c r="I25" s="41">
        <f t="shared" si="4"/>
        <v>1488.2890892670473</v>
      </c>
      <c r="J25" s="168">
        <f t="shared" si="0"/>
        <v>0.80962080661327729</v>
      </c>
      <c r="K25" s="41">
        <f t="shared" si="5"/>
        <v>310249.49669938325</v>
      </c>
    </row>
    <row r="26" spans="2:11" x14ac:dyDescent="0.3">
      <c r="B26" s="226">
        <f t="shared" si="6"/>
        <v>15</v>
      </c>
      <c r="C26" s="43">
        <f t="shared" si="1"/>
        <v>310249.49669938325</v>
      </c>
      <c r="E26" s="41">
        <f t="shared" si="2"/>
        <v>-1838.2544977971918</v>
      </c>
      <c r="F26" s="41"/>
      <c r="G26" s="41">
        <f t="shared" si="3"/>
        <v>351.64232611266198</v>
      </c>
      <c r="H26" s="41"/>
      <c r="I26" s="41">
        <f t="shared" si="4"/>
        <v>1486.6121716845298</v>
      </c>
      <c r="J26" s="168">
        <f t="shared" si="0"/>
        <v>0.80870857297831156</v>
      </c>
      <c r="K26" s="41">
        <f t="shared" si="5"/>
        <v>309897.85437327059</v>
      </c>
    </row>
    <row r="27" spans="2:11" x14ac:dyDescent="0.3">
      <c r="B27" s="226">
        <f t="shared" si="6"/>
        <v>16</v>
      </c>
      <c r="C27" s="43">
        <f t="shared" si="1"/>
        <v>309897.85437327059</v>
      </c>
      <c r="E27" s="41">
        <f t="shared" si="2"/>
        <v>-1838.2544977971918</v>
      </c>
      <c r="F27" s="41"/>
      <c r="G27" s="41">
        <f t="shared" si="3"/>
        <v>353.32727892528055</v>
      </c>
      <c r="H27" s="41"/>
      <c r="I27" s="41">
        <f t="shared" si="4"/>
        <v>1484.9272188719112</v>
      </c>
      <c r="J27" s="168">
        <f t="shared" si="0"/>
        <v>0.80779196822383514</v>
      </c>
      <c r="K27" s="41">
        <f t="shared" si="5"/>
        <v>309544.52709434531</v>
      </c>
    </row>
    <row r="28" spans="2:11" x14ac:dyDescent="0.3">
      <c r="B28" s="226">
        <f t="shared" si="6"/>
        <v>17</v>
      </c>
      <c r="C28" s="43">
        <f t="shared" si="1"/>
        <v>309544.52709434531</v>
      </c>
      <c r="E28" s="41">
        <f t="shared" si="2"/>
        <v>-1838.2544977971918</v>
      </c>
      <c r="F28" s="41"/>
      <c r="G28" s="41">
        <f t="shared" si="3"/>
        <v>355.02030547015602</v>
      </c>
      <c r="H28" s="41"/>
      <c r="I28" s="41">
        <f t="shared" si="4"/>
        <v>1483.2341923270358</v>
      </c>
      <c r="J28" s="168">
        <f t="shared" si="0"/>
        <v>0.80687097140489406</v>
      </c>
      <c r="K28" s="41">
        <f t="shared" si="5"/>
        <v>309189.50678887515</v>
      </c>
    </row>
    <row r="29" spans="2:11" x14ac:dyDescent="0.3">
      <c r="B29" s="226">
        <f t="shared" si="6"/>
        <v>18</v>
      </c>
      <c r="C29" s="43">
        <f t="shared" si="1"/>
        <v>309189.50678887515</v>
      </c>
      <c r="E29" s="41">
        <f t="shared" si="2"/>
        <v>-1838.2544977971918</v>
      </c>
      <c r="F29" s="41"/>
      <c r="G29" s="41">
        <f t="shared" si="3"/>
        <v>356.72144443384605</v>
      </c>
      <c r="H29" s="41"/>
      <c r="I29" s="41">
        <f t="shared" si="4"/>
        <v>1481.5330533633457</v>
      </c>
      <c r="J29" s="168">
        <f t="shared" si="0"/>
        <v>0.80594556147622065</v>
      </c>
      <c r="K29" s="41">
        <f t="shared" si="5"/>
        <v>308832.7853444413</v>
      </c>
    </row>
    <row r="30" spans="2:11" x14ac:dyDescent="0.3">
      <c r="B30" s="226">
        <f t="shared" si="6"/>
        <v>19</v>
      </c>
      <c r="C30" s="43">
        <f t="shared" si="1"/>
        <v>308832.7853444413</v>
      </c>
      <c r="E30" s="41">
        <f t="shared" si="2"/>
        <v>-1838.2544977971918</v>
      </c>
      <c r="F30" s="41"/>
      <c r="G30" s="41">
        <f t="shared" si="3"/>
        <v>358.43073468841612</v>
      </c>
      <c r="H30" s="41"/>
      <c r="I30" s="41">
        <f t="shared" si="4"/>
        <v>1479.8237631087757</v>
      </c>
      <c r="J30" s="168">
        <f t="shared" si="0"/>
        <v>0.80501571729163235</v>
      </c>
      <c r="K30" s="41">
        <f t="shared" si="5"/>
        <v>308474.35460975289</v>
      </c>
    </row>
    <row r="31" spans="2:11" x14ac:dyDescent="0.3">
      <c r="B31" s="226">
        <f t="shared" si="6"/>
        <v>20</v>
      </c>
      <c r="C31" s="43">
        <f t="shared" si="1"/>
        <v>308474.35460975289</v>
      </c>
      <c r="E31" s="41">
        <f t="shared" si="2"/>
        <v>-1838.2544977971918</v>
      </c>
      <c r="F31" s="41"/>
      <c r="G31" s="41">
        <f t="shared" si="3"/>
        <v>360.14821529213805</v>
      </c>
      <c r="H31" s="41"/>
      <c r="I31" s="41">
        <f t="shared" si="4"/>
        <v>1478.1062825050537</v>
      </c>
      <c r="J31" s="168">
        <f t="shared" si="0"/>
        <v>0.80408141760365115</v>
      </c>
      <c r="K31" s="41">
        <f t="shared" si="5"/>
        <v>308114.20639446075</v>
      </c>
    </row>
    <row r="32" spans="2:11" x14ac:dyDescent="0.3">
      <c r="B32" s="226">
        <f t="shared" si="6"/>
        <v>21</v>
      </c>
      <c r="C32" s="43">
        <f t="shared" si="1"/>
        <v>308114.20639446075</v>
      </c>
      <c r="E32" s="41">
        <f t="shared" si="2"/>
        <v>-1838.2544977971918</v>
      </c>
      <c r="F32" s="41"/>
      <c r="G32" s="41">
        <f t="shared" si="3"/>
        <v>361.87392549042124</v>
      </c>
      <c r="H32" s="41"/>
      <c r="I32" s="41">
        <f t="shared" si="4"/>
        <v>1476.3805723067705</v>
      </c>
      <c r="J32" s="168">
        <f t="shared" si="0"/>
        <v>0.80314264106299738</v>
      </c>
      <c r="K32" s="41">
        <f t="shared" si="5"/>
        <v>307752.33246897033</v>
      </c>
    </row>
    <row r="33" spans="2:11" x14ac:dyDescent="0.3">
      <c r="B33" s="226">
        <f t="shared" si="6"/>
        <v>22</v>
      </c>
      <c r="C33" s="43">
        <f t="shared" si="1"/>
        <v>307752.33246897033</v>
      </c>
      <c r="E33" s="41">
        <f t="shared" si="2"/>
        <v>-1838.2544977971918</v>
      </c>
      <c r="F33" s="41"/>
      <c r="G33" s="41">
        <f t="shared" si="3"/>
        <v>363.60790471674409</v>
      </c>
      <c r="H33" s="41"/>
      <c r="I33" s="41">
        <f t="shared" si="4"/>
        <v>1474.6465930804477</v>
      </c>
      <c r="J33" s="168">
        <f t="shared" si="0"/>
        <v>0.80219936621808297</v>
      </c>
      <c r="K33" s="41">
        <f t="shared" si="5"/>
        <v>307388.72456425359</v>
      </c>
    </row>
    <row r="34" spans="2:11" x14ac:dyDescent="0.3">
      <c r="B34" s="226">
        <f t="shared" si="6"/>
        <v>23</v>
      </c>
      <c r="C34" s="43">
        <f t="shared" si="1"/>
        <v>307388.72456425359</v>
      </c>
      <c r="E34" s="41">
        <f t="shared" si="2"/>
        <v>-1838.2544977971918</v>
      </c>
      <c r="F34" s="41"/>
      <c r="G34" s="41">
        <f t="shared" si="3"/>
        <v>365.35019259346882</v>
      </c>
      <c r="H34" s="41"/>
      <c r="I34" s="41">
        <f t="shared" si="4"/>
        <v>1472.904305203723</v>
      </c>
      <c r="J34" s="168">
        <f t="shared" si="0"/>
        <v>0.80125157151456805</v>
      </c>
      <c r="K34" s="41">
        <f t="shared" si="5"/>
        <v>307023.37437166012</v>
      </c>
    </row>
    <row r="35" spans="2:11" x14ac:dyDescent="0.3">
      <c r="B35" s="226">
        <f t="shared" si="6"/>
        <v>24</v>
      </c>
      <c r="C35" s="43">
        <f t="shared" si="1"/>
        <v>307023.37437166012</v>
      </c>
      <c r="E35" s="41">
        <f t="shared" si="2"/>
        <v>-1838.2544977971918</v>
      </c>
      <c r="F35" s="41"/>
      <c r="G35" s="41">
        <f t="shared" si="3"/>
        <v>367.10082893300569</v>
      </c>
      <c r="H35" s="41"/>
      <c r="I35" s="41">
        <f t="shared" si="4"/>
        <v>1471.1536688641861</v>
      </c>
      <c r="J35" s="168">
        <f t="shared" si="0"/>
        <v>0.80029923529472757</v>
      </c>
      <c r="K35" s="41">
        <f t="shared" si="5"/>
        <v>306656.27354272711</v>
      </c>
    </row>
    <row r="36" spans="2:11" x14ac:dyDescent="0.3">
      <c r="B36" s="226">
        <f t="shared" si="6"/>
        <v>25</v>
      </c>
      <c r="C36" s="43">
        <f t="shared" si="1"/>
        <v>306656.27354272711</v>
      </c>
      <c r="E36" s="41">
        <f t="shared" si="2"/>
        <v>-1838.2544977971918</v>
      </c>
      <c r="F36" s="41"/>
      <c r="G36" s="41">
        <f t="shared" si="3"/>
        <v>368.85985373827862</v>
      </c>
      <c r="H36" s="41"/>
      <c r="I36" s="41">
        <f t="shared" si="4"/>
        <v>1469.3946440589132</v>
      </c>
      <c r="J36" s="168">
        <f t="shared" si="0"/>
        <v>0.79934233579719838</v>
      </c>
      <c r="K36" s="41">
        <f t="shared" si="5"/>
        <v>306287.41368898883</v>
      </c>
    </row>
    <row r="37" spans="2:11" x14ac:dyDescent="0.3">
      <c r="B37" s="226">
        <f t="shared" si="6"/>
        <v>26</v>
      </c>
      <c r="C37" s="43">
        <f t="shared" si="1"/>
        <v>306287.41368898883</v>
      </c>
      <c r="E37" s="41">
        <f t="shared" si="2"/>
        <v>-1838.2544977971918</v>
      </c>
      <c r="F37" s="41"/>
      <c r="G37" s="41">
        <f t="shared" si="3"/>
        <v>370.62730720412219</v>
      </c>
      <c r="H37" s="41"/>
      <c r="I37" s="41">
        <f t="shared" si="4"/>
        <v>1467.6271905930696</v>
      </c>
      <c r="J37" s="168">
        <f t="shared" si="0"/>
        <v>0.79838085115621882</v>
      </c>
      <c r="K37" s="41">
        <f t="shared" si="5"/>
        <v>305916.78638178471</v>
      </c>
    </row>
    <row r="38" spans="2:11" x14ac:dyDescent="0.3">
      <c r="B38" s="226">
        <f t="shared" si="6"/>
        <v>27</v>
      </c>
      <c r="C38" s="43">
        <f t="shared" si="1"/>
        <v>305916.78638178471</v>
      </c>
      <c r="E38" s="41">
        <f t="shared" si="2"/>
        <v>-1838.2544977971918</v>
      </c>
      <c r="F38" s="41"/>
      <c r="G38" s="41">
        <f t="shared" si="3"/>
        <v>372.40322971780552</v>
      </c>
      <c r="H38" s="41"/>
      <c r="I38" s="41">
        <f t="shared" si="4"/>
        <v>1465.8512680793863</v>
      </c>
      <c r="J38" s="168">
        <f t="shared" si="0"/>
        <v>0.7974147594013441</v>
      </c>
      <c r="K38" s="41">
        <f t="shared" si="5"/>
        <v>305544.3831520669</v>
      </c>
    </row>
    <row r="39" spans="2:11" x14ac:dyDescent="0.3">
      <c r="B39" s="226">
        <f t="shared" si="6"/>
        <v>28</v>
      </c>
      <c r="C39" s="43">
        <f t="shared" si="1"/>
        <v>305544.3831520669</v>
      </c>
      <c r="E39" s="41">
        <f t="shared" si="2"/>
        <v>-1838.2544977971918</v>
      </c>
      <c r="F39" s="41"/>
      <c r="G39" s="41">
        <f t="shared" si="3"/>
        <v>374.18766186019639</v>
      </c>
      <c r="H39" s="41"/>
      <c r="I39" s="41">
        <f t="shared" si="4"/>
        <v>1464.0668359369954</v>
      </c>
      <c r="J39" s="168">
        <f t="shared" si="0"/>
        <v>0.79644403845681266</v>
      </c>
      <c r="K39" s="41">
        <f t="shared" si="5"/>
        <v>305170.19549020671</v>
      </c>
    </row>
    <row r="40" spans="2:11" x14ac:dyDescent="0.3">
      <c r="B40" s="226">
        <f t="shared" si="6"/>
        <v>29</v>
      </c>
      <c r="C40" s="43">
        <f t="shared" si="1"/>
        <v>305170.19549020671</v>
      </c>
      <c r="E40" s="41">
        <f t="shared" si="2"/>
        <v>-1838.2544977971918</v>
      </c>
      <c r="F40" s="41"/>
      <c r="G40" s="41">
        <f t="shared" si="3"/>
        <v>375.98064440663438</v>
      </c>
      <c r="H40" s="41"/>
      <c r="I40" s="41">
        <f t="shared" si="4"/>
        <v>1462.2738533905574</v>
      </c>
      <c r="J40" s="168">
        <f t="shared" si="0"/>
        <v>0.79546866614107148</v>
      </c>
      <c r="K40" s="41">
        <f t="shared" si="5"/>
        <v>304794.21484580007</v>
      </c>
    </row>
    <row r="41" spans="2:11" x14ac:dyDescent="0.3">
      <c r="B41" s="226">
        <f t="shared" si="6"/>
        <v>30</v>
      </c>
      <c r="C41" s="43">
        <f t="shared" si="1"/>
        <v>304794.21484580007</v>
      </c>
      <c r="E41" s="41">
        <f t="shared" si="2"/>
        <v>-1838.2544977971918</v>
      </c>
      <c r="F41" s="41"/>
      <c r="G41" s="41">
        <f t="shared" si="3"/>
        <v>377.7822183277458</v>
      </c>
      <c r="H41" s="41"/>
      <c r="I41" s="41">
        <f t="shared" si="4"/>
        <v>1460.472279469446</v>
      </c>
      <c r="J41" s="168">
        <f t="shared" si="0"/>
        <v>0.79448862016633282</v>
      </c>
      <c r="K41" s="41">
        <f t="shared" si="5"/>
        <v>304416.43262747233</v>
      </c>
    </row>
    <row r="42" spans="2:11" x14ac:dyDescent="0.3">
      <c r="B42" s="226">
        <f t="shared" si="6"/>
        <v>31</v>
      </c>
      <c r="C42" s="43">
        <f t="shared" si="1"/>
        <v>304416.43262747233</v>
      </c>
      <c r="E42" s="41">
        <f t="shared" si="2"/>
        <v>-1838.2544977971918</v>
      </c>
      <c r="F42" s="41"/>
      <c r="G42" s="41">
        <f t="shared" si="3"/>
        <v>379.59242479054956</v>
      </c>
      <c r="H42" s="41"/>
      <c r="I42" s="41">
        <f t="shared" si="4"/>
        <v>1458.6620730066422</v>
      </c>
      <c r="J42" s="168">
        <f t="shared" si="0"/>
        <v>0.79350387813797219</v>
      </c>
      <c r="K42" s="41">
        <f t="shared" si="5"/>
        <v>304036.84020268178</v>
      </c>
    </row>
    <row r="43" spans="2:11" x14ac:dyDescent="0.3">
      <c r="B43" s="226">
        <f t="shared" si="6"/>
        <v>32</v>
      </c>
      <c r="C43" s="43">
        <f t="shared" si="1"/>
        <v>304036.84020268178</v>
      </c>
      <c r="E43" s="41">
        <f t="shared" si="2"/>
        <v>-1838.2544977971918</v>
      </c>
      <c r="F43" s="41"/>
      <c r="G43" s="41">
        <f t="shared" si="3"/>
        <v>381.41130515933037</v>
      </c>
      <c r="H43" s="41"/>
      <c r="I43" s="41">
        <f t="shared" si="4"/>
        <v>1456.8431926378614</v>
      </c>
      <c r="J43" s="168">
        <f t="shared" si="0"/>
        <v>0.79251441755405394</v>
      </c>
      <c r="K43" s="41">
        <f t="shared" si="5"/>
        <v>303655.42889752245</v>
      </c>
    </row>
    <row r="44" spans="2:11" x14ac:dyDescent="0.3">
      <c r="B44" s="226">
        <f t="shared" si="6"/>
        <v>33</v>
      </c>
      <c r="C44" s="43">
        <f t="shared" si="1"/>
        <v>303655.42889752245</v>
      </c>
      <c r="E44" s="41">
        <f t="shared" si="2"/>
        <v>-1838.2544977971918</v>
      </c>
      <c r="F44" s="41"/>
      <c r="G44" s="41">
        <f t="shared" si="3"/>
        <v>383.23890099657001</v>
      </c>
      <c r="H44" s="41"/>
      <c r="I44" s="41">
        <f t="shared" si="4"/>
        <v>1455.0155968006218</v>
      </c>
      <c r="J44" s="168">
        <f t="shared" si="0"/>
        <v>0.79152021580482412</v>
      </c>
      <c r="K44" s="41">
        <f t="shared" si="5"/>
        <v>303272.18999652588</v>
      </c>
    </row>
    <row r="45" spans="2:11" x14ac:dyDescent="0.3">
      <c r="B45" s="226">
        <f t="shared" si="6"/>
        <v>34</v>
      </c>
      <c r="C45" s="43">
        <f t="shared" si="1"/>
        <v>303272.18999652588</v>
      </c>
      <c r="E45" s="41">
        <f t="shared" si="2"/>
        <v>-1838.2544977971918</v>
      </c>
      <c r="F45" s="41"/>
      <c r="G45" s="41">
        <f t="shared" si="3"/>
        <v>385.07525406387867</v>
      </c>
      <c r="H45" s="41"/>
      <c r="I45" s="41">
        <f t="shared" si="4"/>
        <v>1453.1792437333131</v>
      </c>
      <c r="J45" s="168">
        <f t="shared" si="0"/>
        <v>0.79052125017220398</v>
      </c>
      <c r="K45" s="41">
        <f t="shared" si="5"/>
        <v>302887.114742462</v>
      </c>
    </row>
    <row r="46" spans="2:11" x14ac:dyDescent="0.3">
      <c r="B46" s="226">
        <f t="shared" si="6"/>
        <v>35</v>
      </c>
      <c r="C46" s="43">
        <f t="shared" si="1"/>
        <v>302887.114742462</v>
      </c>
      <c r="E46" s="41">
        <f t="shared" si="2"/>
        <v>-1838.2544977971918</v>
      </c>
      <c r="F46" s="41"/>
      <c r="G46" s="41">
        <f t="shared" si="3"/>
        <v>386.92040632292628</v>
      </c>
      <c r="H46" s="41"/>
      <c r="I46" s="41">
        <f t="shared" si="4"/>
        <v>1451.3340914742655</v>
      </c>
      <c r="J46" s="168">
        <f t="shared" si="0"/>
        <v>0.78951749782928382</v>
      </c>
      <c r="K46" s="41">
        <f t="shared" si="5"/>
        <v>302500.19433613907</v>
      </c>
    </row>
    <row r="47" spans="2:11" x14ac:dyDescent="0.3">
      <c r="B47" s="226">
        <f t="shared" si="6"/>
        <v>36</v>
      </c>
      <c r="C47" s="43">
        <f t="shared" si="1"/>
        <v>302500.19433613907</v>
      </c>
      <c r="E47" s="41">
        <f t="shared" si="2"/>
        <v>-1838.2544977971918</v>
      </c>
      <c r="F47" s="41"/>
      <c r="G47" s="41">
        <f t="shared" si="3"/>
        <v>388.77439993654843</v>
      </c>
      <c r="H47" s="41"/>
      <c r="I47" s="41">
        <f t="shared" si="4"/>
        <v>1449.4800978606434</v>
      </c>
      <c r="J47" s="168">
        <f t="shared" si="0"/>
        <v>0.78850893583972037</v>
      </c>
      <c r="K47" s="41">
        <f t="shared" si="5"/>
        <v>302111.41993620252</v>
      </c>
    </row>
    <row r="48" spans="2:11" x14ac:dyDescent="0.3">
      <c r="B48" s="226">
        <f t="shared" si="6"/>
        <v>37</v>
      </c>
      <c r="C48" s="43">
        <f t="shared" si="1"/>
        <v>302111.41993620252</v>
      </c>
      <c r="E48" s="41">
        <f t="shared" si="2"/>
        <v>-1838.2544977971918</v>
      </c>
      <c r="F48" s="41"/>
      <c r="G48" s="41">
        <f t="shared" si="3"/>
        <v>390.63727726956131</v>
      </c>
      <c r="H48" s="41"/>
      <c r="I48" s="41">
        <f t="shared" si="4"/>
        <v>1447.6172205276305</v>
      </c>
      <c r="J48" s="168">
        <f t="shared" si="0"/>
        <v>0.7874955411572947</v>
      </c>
      <c r="K48" s="41">
        <f t="shared" si="5"/>
        <v>301720.78265893296</v>
      </c>
    </row>
    <row r="49" spans="2:11" x14ac:dyDescent="0.3">
      <c r="B49" s="226">
        <f t="shared" si="6"/>
        <v>38</v>
      </c>
      <c r="C49" s="43">
        <f t="shared" si="1"/>
        <v>301720.78265893296</v>
      </c>
      <c r="E49" s="41">
        <f t="shared" si="2"/>
        <v>-1838.2544977971918</v>
      </c>
      <c r="F49" s="41"/>
      <c r="G49" s="41">
        <f t="shared" si="3"/>
        <v>392.50908088980941</v>
      </c>
      <c r="H49" s="41"/>
      <c r="I49" s="41">
        <f t="shared" si="4"/>
        <v>1445.7454169073824</v>
      </c>
      <c r="J49" s="168">
        <f t="shared" si="0"/>
        <v>0.78647729062534111</v>
      </c>
      <c r="K49" s="41">
        <f t="shared" si="5"/>
        <v>301328.27357804315</v>
      </c>
    </row>
    <row r="50" spans="2:11" x14ac:dyDescent="0.3">
      <c r="B50" s="226">
        <f t="shared" si="6"/>
        <v>39</v>
      </c>
      <c r="C50" s="43">
        <f t="shared" si="1"/>
        <v>301328.27357804315</v>
      </c>
      <c r="E50" s="41">
        <f t="shared" si="2"/>
        <v>-1838.2544977971918</v>
      </c>
      <c r="F50" s="41"/>
      <c r="G50" s="41">
        <f t="shared" si="3"/>
        <v>394.38985356909689</v>
      </c>
      <c r="H50" s="41"/>
      <c r="I50" s="41">
        <f t="shared" si="4"/>
        <v>1443.8646442280949</v>
      </c>
      <c r="J50" s="168">
        <f t="shared" si="0"/>
        <v>0.78545416097624121</v>
      </c>
      <c r="K50" s="41">
        <f t="shared" si="5"/>
        <v>300933.88372447406</v>
      </c>
    </row>
    <row r="51" spans="2:11" x14ac:dyDescent="0.3">
      <c r="B51" s="226">
        <f t="shared" si="6"/>
        <v>40</v>
      </c>
      <c r="C51" s="43">
        <f t="shared" si="1"/>
        <v>300933.88372447406</v>
      </c>
      <c r="E51" s="41">
        <f t="shared" si="2"/>
        <v>-1838.2544977971918</v>
      </c>
      <c r="F51" s="41"/>
      <c r="G51" s="41">
        <f t="shared" si="3"/>
        <v>396.27963828411885</v>
      </c>
      <c r="H51" s="41"/>
      <c r="I51" s="41">
        <f t="shared" si="4"/>
        <v>1441.9748595130729</v>
      </c>
      <c r="J51" s="168">
        <f t="shared" si="0"/>
        <v>0.78442612883091722</v>
      </c>
      <c r="K51" s="41">
        <f t="shared" si="5"/>
        <v>300537.60408618994</v>
      </c>
    </row>
    <row r="52" spans="2:11" x14ac:dyDescent="0.3">
      <c r="B52" s="226">
        <f t="shared" si="6"/>
        <v>41</v>
      </c>
      <c r="C52" s="43">
        <f t="shared" si="1"/>
        <v>300537.60408618994</v>
      </c>
      <c r="E52" s="41">
        <f t="shared" si="2"/>
        <v>-1838.2544977971918</v>
      </c>
      <c r="F52" s="41"/>
      <c r="G52" s="41">
        <f t="shared" si="3"/>
        <v>398.17847821756732</v>
      </c>
      <c r="H52" s="41"/>
      <c r="I52" s="41">
        <f t="shared" si="4"/>
        <v>1440.0760195796245</v>
      </c>
      <c r="J52" s="168">
        <f t="shared" si="0"/>
        <v>0.78339317069823</v>
      </c>
      <c r="K52" s="41">
        <f t="shared" si="5"/>
        <v>300139.42560797237</v>
      </c>
    </row>
    <row r="53" spans="2:11" x14ac:dyDescent="0.3">
      <c r="B53" s="226">
        <f t="shared" si="6"/>
        <v>42</v>
      </c>
      <c r="C53" s="43">
        <f t="shared" si="1"/>
        <v>300139.42560797237</v>
      </c>
      <c r="E53" s="41">
        <f t="shared" si="2"/>
        <v>-1838.2544977971918</v>
      </c>
      <c r="F53" s="41"/>
      <c r="G53" s="41">
        <f t="shared" si="3"/>
        <v>400.08641675900435</v>
      </c>
      <c r="H53" s="41"/>
      <c r="I53" s="41">
        <f t="shared" si="4"/>
        <v>1438.1680810381874</v>
      </c>
      <c r="J53" s="168">
        <f t="shared" si="0"/>
        <v>0.78235526297450442</v>
      </c>
      <c r="K53" s="41">
        <f t="shared" si="5"/>
        <v>299739.33919121337</v>
      </c>
    </row>
    <row r="54" spans="2:11" x14ac:dyDescent="0.3">
      <c r="B54" s="226">
        <f t="shared" si="6"/>
        <v>43</v>
      </c>
      <c r="C54" s="43">
        <f t="shared" si="1"/>
        <v>299739.33919121337</v>
      </c>
      <c r="E54" s="41">
        <f t="shared" si="2"/>
        <v>-1838.2544977971918</v>
      </c>
      <c r="F54" s="41"/>
      <c r="G54" s="41">
        <f t="shared" si="3"/>
        <v>402.00349750596797</v>
      </c>
      <c r="H54" s="41"/>
      <c r="I54" s="41">
        <f t="shared" si="4"/>
        <v>1436.2510002912238</v>
      </c>
      <c r="J54" s="168">
        <f t="shared" si="0"/>
        <v>0.78131238194292751</v>
      </c>
      <c r="K54" s="41">
        <f t="shared" si="5"/>
        <v>299337.3356937074</v>
      </c>
    </row>
    <row r="55" spans="2:11" x14ac:dyDescent="0.3">
      <c r="B55" s="226">
        <f t="shared" si="6"/>
        <v>44</v>
      </c>
      <c r="C55" s="43">
        <f t="shared" si="1"/>
        <v>299337.3356937074</v>
      </c>
      <c r="E55" s="41">
        <f t="shared" si="2"/>
        <v>-1838.2544977971918</v>
      </c>
      <c r="F55" s="41"/>
      <c r="G55" s="41">
        <f t="shared" si="3"/>
        <v>403.92976426484529</v>
      </c>
      <c r="H55" s="41"/>
      <c r="I55" s="41">
        <f t="shared" si="4"/>
        <v>1434.3247335323465</v>
      </c>
      <c r="J55" s="168">
        <f t="shared" si="0"/>
        <v>0.78026450377307366</v>
      </c>
      <c r="K55" s="41">
        <f t="shared" si="5"/>
        <v>298933.40592944255</v>
      </c>
    </row>
    <row r="56" spans="2:11" x14ac:dyDescent="0.3">
      <c r="B56" s="226">
        <f t="shared" si="6"/>
        <v>45</v>
      </c>
      <c r="C56" s="43">
        <f t="shared" si="1"/>
        <v>298933.40592944255</v>
      </c>
      <c r="E56" s="41">
        <f t="shared" si="2"/>
        <v>-1838.2544977971918</v>
      </c>
      <c r="F56" s="41"/>
      <c r="G56" s="41">
        <f t="shared" si="3"/>
        <v>405.86526105197845</v>
      </c>
      <c r="H56" s="41"/>
      <c r="I56" s="41">
        <f t="shared" si="4"/>
        <v>1432.3892367452133</v>
      </c>
      <c r="J56" s="168">
        <f t="shared" si="0"/>
        <v>0.7792116045203028</v>
      </c>
      <c r="K56" s="41">
        <f t="shared" si="5"/>
        <v>298527.54066839057</v>
      </c>
    </row>
    <row r="57" spans="2:11" x14ac:dyDescent="0.3">
      <c r="B57" s="226">
        <f t="shared" si="6"/>
        <v>46</v>
      </c>
      <c r="C57" s="43">
        <f t="shared" si="1"/>
        <v>298527.54066839057</v>
      </c>
      <c r="E57" s="41">
        <f t="shared" si="2"/>
        <v>-1838.2544977971918</v>
      </c>
      <c r="F57" s="41"/>
      <c r="G57" s="41">
        <f t="shared" si="3"/>
        <v>407.81003209447954</v>
      </c>
      <c r="H57" s="41"/>
      <c r="I57" s="41">
        <f t="shared" si="4"/>
        <v>1430.4444657027123</v>
      </c>
      <c r="J57" s="168">
        <f t="shared" si="0"/>
        <v>0.7781536601253175</v>
      </c>
      <c r="K57" s="41">
        <f t="shared" si="5"/>
        <v>298119.7306362961</v>
      </c>
    </row>
    <row r="58" spans="2:11" x14ac:dyDescent="0.3">
      <c r="B58" s="226">
        <f t="shared" si="6"/>
        <v>47</v>
      </c>
      <c r="C58" s="43">
        <f t="shared" si="1"/>
        <v>298119.7306362961</v>
      </c>
      <c r="E58" s="41">
        <f t="shared" si="2"/>
        <v>-1838.2544977971918</v>
      </c>
      <c r="F58" s="41"/>
      <c r="G58" s="41">
        <f t="shared" si="3"/>
        <v>409.76412183162756</v>
      </c>
      <c r="H58" s="41"/>
      <c r="I58" s="41">
        <f t="shared" si="4"/>
        <v>1428.4903759655642</v>
      </c>
      <c r="J58" s="168">
        <f t="shared" si="0"/>
        <v>0.77709064641340242</v>
      </c>
      <c r="K58" s="41">
        <f t="shared" si="5"/>
        <v>297709.96651446447</v>
      </c>
    </row>
    <row r="59" spans="2:11" x14ac:dyDescent="0.3">
      <c r="B59" s="226">
        <f t="shared" si="6"/>
        <v>48</v>
      </c>
      <c r="C59" s="43">
        <f t="shared" si="1"/>
        <v>297709.96651446447</v>
      </c>
      <c r="E59" s="41">
        <f t="shared" si="2"/>
        <v>-1838.2544977971918</v>
      </c>
      <c r="F59" s="41"/>
      <c r="G59" s="41">
        <f t="shared" si="3"/>
        <v>411.72757491539232</v>
      </c>
      <c r="H59" s="41"/>
      <c r="I59" s="41">
        <f t="shared" si="4"/>
        <v>1426.5269228817995</v>
      </c>
      <c r="J59" s="168">
        <f t="shared" si="0"/>
        <v>0.77602253909413976</v>
      </c>
      <c r="K59" s="41">
        <f t="shared" si="5"/>
        <v>297298.23893954908</v>
      </c>
    </row>
    <row r="60" spans="2:11" x14ac:dyDescent="0.3">
      <c r="B60" s="226">
        <f t="shared" si="6"/>
        <v>49</v>
      </c>
      <c r="C60" s="43">
        <f t="shared" si="1"/>
        <v>297298.23893954908</v>
      </c>
      <c r="E60" s="41">
        <f t="shared" si="2"/>
        <v>-1838.2544977971918</v>
      </c>
      <c r="F60" s="41"/>
      <c r="G60" s="41">
        <f t="shared" si="3"/>
        <v>413.70043621188961</v>
      </c>
      <c r="H60" s="41"/>
      <c r="I60" s="41">
        <f t="shared" si="4"/>
        <v>1424.5540615853022</v>
      </c>
      <c r="J60" s="168">
        <f t="shared" si="0"/>
        <v>0.77494931376061738</v>
      </c>
      <c r="K60" s="41">
        <f t="shared" si="5"/>
        <v>296884.53850333719</v>
      </c>
    </row>
    <row r="61" spans="2:11" x14ac:dyDescent="0.3">
      <c r="B61" s="226">
        <f t="shared" si="6"/>
        <v>50</v>
      </c>
      <c r="C61" s="43">
        <f t="shared" si="1"/>
        <v>296884.53850333719</v>
      </c>
      <c r="E61" s="41">
        <f t="shared" si="2"/>
        <v>-1838.2544977971918</v>
      </c>
      <c r="F61" s="41"/>
      <c r="G61" s="41">
        <f t="shared" si="3"/>
        <v>415.68275080202147</v>
      </c>
      <c r="H61" s="41"/>
      <c r="I61" s="41">
        <f t="shared" si="4"/>
        <v>1422.5717469951703</v>
      </c>
      <c r="J61" s="168">
        <f t="shared" si="0"/>
        <v>0.77387094588908101</v>
      </c>
      <c r="K61" s="41">
        <f t="shared" si="5"/>
        <v>296468.85575253516</v>
      </c>
    </row>
    <row r="62" spans="2:11" x14ac:dyDescent="0.3">
      <c r="B62" s="226">
        <f t="shared" si="6"/>
        <v>51</v>
      </c>
      <c r="C62" s="43">
        <f t="shared" si="1"/>
        <v>296468.85575253516</v>
      </c>
      <c r="E62" s="41">
        <f t="shared" si="2"/>
        <v>-1838.2544977971918</v>
      </c>
      <c r="F62" s="41"/>
      <c r="G62" s="41">
        <f t="shared" si="3"/>
        <v>417.67456398298964</v>
      </c>
      <c r="H62" s="41"/>
      <c r="I62" s="41">
        <f t="shared" si="4"/>
        <v>1420.5799338142021</v>
      </c>
      <c r="J62" s="168">
        <f t="shared" si="0"/>
        <v>0.77278741083811009</v>
      </c>
      <c r="K62" s="41">
        <f t="shared" si="5"/>
        <v>296051.18118855217</v>
      </c>
    </row>
    <row r="63" spans="2:11" x14ac:dyDescent="0.3">
      <c r="B63" s="226">
        <f t="shared" si="6"/>
        <v>52</v>
      </c>
      <c r="C63" s="43">
        <f t="shared" si="1"/>
        <v>296051.18118855217</v>
      </c>
      <c r="E63" s="41">
        <f t="shared" si="2"/>
        <v>-1838.2544977971918</v>
      </c>
      <c r="F63" s="41"/>
      <c r="G63" s="41">
        <f t="shared" si="3"/>
        <v>419.67592126870295</v>
      </c>
      <c r="H63" s="41"/>
      <c r="I63" s="41">
        <f t="shared" si="4"/>
        <v>1418.5785765284888</v>
      </c>
      <c r="J63" s="168">
        <f t="shared" si="0"/>
        <v>0.77169868384839702</v>
      </c>
      <c r="K63" s="41">
        <f t="shared" si="5"/>
        <v>295631.50526728347</v>
      </c>
    </row>
    <row r="64" spans="2:11" x14ac:dyDescent="0.3">
      <c r="B64" s="226">
        <f t="shared" si="6"/>
        <v>53</v>
      </c>
      <c r="C64" s="43">
        <f t="shared" si="1"/>
        <v>295631.50526728347</v>
      </c>
      <c r="E64" s="41">
        <f t="shared" si="2"/>
        <v>-1838.2544977971918</v>
      </c>
      <c r="F64" s="41"/>
      <c r="G64" s="41">
        <f t="shared" si="3"/>
        <v>421.6868683914654</v>
      </c>
      <c r="H64" s="41"/>
      <c r="I64" s="41">
        <f t="shared" si="4"/>
        <v>1416.5676294057264</v>
      </c>
      <c r="J64" s="168">
        <f t="shared" si="0"/>
        <v>0.77060474004182822</v>
      </c>
      <c r="K64" s="41">
        <f t="shared" si="5"/>
        <v>295209.81839889201</v>
      </c>
    </row>
    <row r="65" spans="2:11" x14ac:dyDescent="0.3">
      <c r="B65" s="226">
        <f t="shared" si="6"/>
        <v>54</v>
      </c>
      <c r="C65" s="43">
        <f t="shared" si="1"/>
        <v>295209.81839889201</v>
      </c>
      <c r="E65" s="41">
        <f t="shared" si="2"/>
        <v>-1838.2544977971918</v>
      </c>
      <c r="F65" s="41"/>
      <c r="G65" s="41">
        <f t="shared" si="3"/>
        <v>423.70745130249998</v>
      </c>
      <c r="H65" s="41"/>
      <c r="I65" s="41">
        <f t="shared" si="4"/>
        <v>1414.5470464946918</v>
      </c>
      <c r="J65" s="168">
        <f t="shared" si="0"/>
        <v>0.7695055544211995</v>
      </c>
      <c r="K65" s="41">
        <f t="shared" si="5"/>
        <v>294786.11094758951</v>
      </c>
    </row>
    <row r="66" spans="2:11" x14ac:dyDescent="0.3">
      <c r="B66" s="226">
        <f t="shared" si="6"/>
        <v>55</v>
      </c>
      <c r="C66" s="43">
        <f t="shared" si="1"/>
        <v>294786.11094758951</v>
      </c>
      <c r="E66" s="41">
        <f t="shared" si="2"/>
        <v>-1838.2544977971918</v>
      </c>
      <c r="F66" s="41"/>
      <c r="G66" s="41">
        <f t="shared" si="3"/>
        <v>425.73771617334569</v>
      </c>
      <c r="H66" s="41"/>
      <c r="I66" s="41">
        <f t="shared" si="4"/>
        <v>1412.5167816238461</v>
      </c>
      <c r="J66" s="168">
        <f t="shared" si="0"/>
        <v>0.7684011018694562</v>
      </c>
      <c r="K66" s="41">
        <f t="shared" si="5"/>
        <v>294360.37323141616</v>
      </c>
    </row>
    <row r="67" spans="2:11" x14ac:dyDescent="0.3">
      <c r="B67" s="226">
        <f t="shared" si="6"/>
        <v>56</v>
      </c>
      <c r="C67" s="43">
        <f t="shared" si="1"/>
        <v>294360.37323141616</v>
      </c>
      <c r="E67" s="41">
        <f t="shared" si="2"/>
        <v>-1838.2544977971918</v>
      </c>
      <c r="F67" s="41"/>
      <c r="G67" s="41">
        <f t="shared" si="3"/>
        <v>427.77770939667244</v>
      </c>
      <c r="H67" s="41"/>
      <c r="I67" s="41">
        <f t="shared" si="4"/>
        <v>1410.4767884005194</v>
      </c>
      <c r="J67" s="168">
        <f t="shared" si="0"/>
        <v>0.76729135714924945</v>
      </c>
      <c r="K67" s="41">
        <f t="shared" si="5"/>
        <v>293932.59552201949</v>
      </c>
    </row>
    <row r="68" spans="2:11" x14ac:dyDescent="0.3">
      <c r="B68" s="226">
        <f t="shared" si="6"/>
        <v>57</v>
      </c>
      <c r="C68" s="43">
        <f t="shared" si="1"/>
        <v>293932.59552201949</v>
      </c>
      <c r="E68" s="41">
        <f t="shared" si="2"/>
        <v>-1838.2544977971918</v>
      </c>
      <c r="F68" s="41"/>
      <c r="G68" s="41">
        <f t="shared" si="3"/>
        <v>429.82747758750338</v>
      </c>
      <c r="H68" s="41"/>
      <c r="I68" s="41">
        <f t="shared" si="4"/>
        <v>1408.4270202096884</v>
      </c>
      <c r="J68" s="168">
        <f t="shared" si="0"/>
        <v>0.76617629490227157</v>
      </c>
      <c r="K68" s="41">
        <f t="shared" si="5"/>
        <v>293502.76804443198</v>
      </c>
    </row>
    <row r="69" spans="2:11" x14ac:dyDescent="0.3">
      <c r="B69" s="226">
        <f t="shared" si="6"/>
        <v>58</v>
      </c>
      <c r="C69" s="43">
        <f t="shared" si="1"/>
        <v>293502.76804443198</v>
      </c>
      <c r="E69" s="41">
        <f t="shared" si="2"/>
        <v>-1838.2544977971918</v>
      </c>
      <c r="F69" s="41"/>
      <c r="G69" s="41">
        <f t="shared" si="3"/>
        <v>431.8870675843209</v>
      </c>
      <c r="H69" s="41"/>
      <c r="I69" s="41">
        <f t="shared" si="4"/>
        <v>1406.3674302128709</v>
      </c>
      <c r="J69" s="168">
        <f t="shared" si="0"/>
        <v>0.76505588964865434</v>
      </c>
      <c r="K69" s="41">
        <f t="shared" si="5"/>
        <v>293070.88097684766</v>
      </c>
    </row>
    <row r="70" spans="2:11" x14ac:dyDescent="0.3">
      <c r="B70" s="226">
        <f t="shared" si="6"/>
        <v>59</v>
      </c>
      <c r="C70" s="43">
        <f t="shared" si="1"/>
        <v>293070.88097684766</v>
      </c>
      <c r="E70" s="41">
        <f t="shared" si="2"/>
        <v>-1838.2544977971918</v>
      </c>
      <c r="F70" s="41"/>
      <c r="G70" s="41">
        <f t="shared" si="3"/>
        <v>433.95652644982329</v>
      </c>
      <c r="H70" s="41"/>
      <c r="I70" s="41">
        <f t="shared" si="4"/>
        <v>1404.2979713473685</v>
      </c>
      <c r="J70" s="168">
        <f t="shared" si="0"/>
        <v>0.76393011578655734</v>
      </c>
      <c r="K70" s="41">
        <f t="shared" si="5"/>
        <v>292636.92445039784</v>
      </c>
    </row>
    <row r="71" spans="2:11" x14ac:dyDescent="0.3">
      <c r="B71" s="226">
        <f t="shared" si="6"/>
        <v>60</v>
      </c>
      <c r="C71" s="43">
        <f t="shared" si="1"/>
        <v>292636.92445039784</v>
      </c>
      <c r="E71" s="41">
        <f t="shared" si="2"/>
        <v>-1838.2544977971918</v>
      </c>
      <c r="F71" s="41"/>
      <c r="G71" s="41">
        <f t="shared" si="3"/>
        <v>436.03590147237992</v>
      </c>
      <c r="H71" s="41"/>
      <c r="I71" s="41">
        <f t="shared" si="4"/>
        <v>1402.2185963248119</v>
      </c>
      <c r="J71" s="168">
        <f t="shared" si="0"/>
        <v>0.76279894759137634</v>
      </c>
      <c r="K71" s="41">
        <f t="shared" si="5"/>
        <v>292200.88854892546</v>
      </c>
    </row>
    <row r="72" spans="2:11" x14ac:dyDescent="0.3">
      <c r="B72" s="226">
        <f t="shared" si="6"/>
        <v>61</v>
      </c>
      <c r="C72" s="43">
        <f t="shared" si="1"/>
        <v>292200.88854892546</v>
      </c>
      <c r="E72" s="41">
        <f t="shared" si="2"/>
        <v>-1838.2544977971918</v>
      </c>
      <c r="F72" s="41"/>
      <c r="G72" s="41">
        <f t="shared" si="3"/>
        <v>438.12524016696261</v>
      </c>
      <c r="H72" s="41"/>
      <c r="I72" s="41">
        <f t="shared" si="4"/>
        <v>1400.1292576302292</v>
      </c>
      <c r="J72" s="168">
        <f t="shared" si="0"/>
        <v>0.76166235921523662</v>
      </c>
      <c r="K72" s="41">
        <f t="shared" si="5"/>
        <v>291762.7633087585</v>
      </c>
    </row>
    <row r="73" spans="2:11" x14ac:dyDescent="0.3">
      <c r="B73" s="226">
        <f t="shared" si="6"/>
        <v>62</v>
      </c>
      <c r="C73" s="43">
        <f t="shared" si="1"/>
        <v>291762.7633087585</v>
      </c>
      <c r="E73" s="41">
        <f t="shared" si="2"/>
        <v>-1838.2544977971918</v>
      </c>
      <c r="F73" s="41"/>
      <c r="G73" s="41">
        <f t="shared" si="3"/>
        <v>440.22459027607692</v>
      </c>
      <c r="H73" s="41"/>
      <c r="I73" s="41">
        <f t="shared" si="4"/>
        <v>1398.0299075211149</v>
      </c>
      <c r="J73" s="168">
        <f t="shared" si="0"/>
        <v>0.76052032468648667</v>
      </c>
      <c r="K73" s="41">
        <f t="shared" si="5"/>
        <v>291322.53871848242</v>
      </c>
    </row>
    <row r="74" spans="2:11" x14ac:dyDescent="0.3">
      <c r="B74" s="226">
        <f t="shared" si="6"/>
        <v>63</v>
      </c>
      <c r="C74" s="43">
        <f t="shared" si="1"/>
        <v>291322.53871848242</v>
      </c>
      <c r="E74" s="41">
        <f t="shared" si="2"/>
        <v>-1838.2544977971918</v>
      </c>
      <c r="F74" s="41"/>
      <c r="G74" s="41">
        <f t="shared" si="3"/>
        <v>442.33399977115914</v>
      </c>
      <c r="H74" s="41"/>
      <c r="I74" s="41">
        <f t="shared" si="4"/>
        <v>1395.9204980260326</v>
      </c>
      <c r="J74" s="168">
        <f t="shared" si="0"/>
        <v>0.75937281790893774</v>
      </c>
      <c r="K74" s="41">
        <f t="shared" si="5"/>
        <v>290880.20471871126</v>
      </c>
    </row>
    <row r="75" spans="2:11" x14ac:dyDescent="0.3">
      <c r="B75" s="226">
        <f t="shared" si="6"/>
        <v>64</v>
      </c>
      <c r="C75" s="43">
        <f t="shared" si="1"/>
        <v>290880.20471871126</v>
      </c>
      <c r="E75" s="41">
        <f t="shared" si="2"/>
        <v>-1838.2544977971918</v>
      </c>
      <c r="F75" s="41"/>
      <c r="G75" s="41">
        <f t="shared" si="3"/>
        <v>444.45351685339119</v>
      </c>
      <c r="H75" s="41"/>
      <c r="I75" s="41">
        <f t="shared" si="4"/>
        <v>1393.8009809438006</v>
      </c>
      <c r="J75" s="168">
        <f t="shared" si="0"/>
        <v>0.75821981266142058</v>
      </c>
      <c r="K75" s="41">
        <f t="shared" si="5"/>
        <v>290435.75120185787</v>
      </c>
    </row>
    <row r="76" spans="2:11" x14ac:dyDescent="0.3">
      <c r="B76" s="226">
        <f t="shared" si="6"/>
        <v>65</v>
      </c>
      <c r="C76" s="43">
        <f t="shared" si="1"/>
        <v>290435.75120185787</v>
      </c>
      <c r="E76" s="41">
        <f t="shared" si="2"/>
        <v>-1838.2544977971918</v>
      </c>
      <c r="F76" s="41"/>
      <c r="G76" s="41">
        <f t="shared" si="3"/>
        <v>446.58318995498121</v>
      </c>
      <c r="H76" s="41"/>
      <c r="I76" s="41">
        <f t="shared" si="4"/>
        <v>1391.6713078422106</v>
      </c>
      <c r="J76" s="168">
        <f t="shared" ref="J76:J139" si="7">IFERROR(-I76/E76,"NA")</f>
        <v>0.75706128259708949</v>
      </c>
      <c r="K76" s="41">
        <f t="shared" si="5"/>
        <v>289989.16801190289</v>
      </c>
    </row>
    <row r="77" spans="2:11" x14ac:dyDescent="0.3">
      <c r="B77" s="226">
        <f t="shared" si="6"/>
        <v>66</v>
      </c>
      <c r="C77" s="43">
        <f t="shared" ref="C77:C140" si="8">IF(B77&gt;$G$5+$O$5,0,K76)</f>
        <v>289989.16801190289</v>
      </c>
      <c r="E77" s="41">
        <f t="shared" ref="E77:E140" si="9">IF(B77&gt;$G$5+$O$5,0,1)*IF(AND($O$4&gt;0,B77&lt;$O$5+1),-$E$7*$E$4,PMT($E$7,$G$5,$E$4))</f>
        <v>-1838.2544977971918</v>
      </c>
      <c r="F77" s="41"/>
      <c r="G77" s="41">
        <f t="shared" ref="G77:G140" si="10">IF(AND($O$4&gt;0,B77&lt;$O$5+1),0,C77-K77)</f>
        <v>448.72306774015306</v>
      </c>
      <c r="H77" s="41"/>
      <c r="I77" s="41">
        <f t="shared" ref="I77:I140" si="11">-(E77+G77)</f>
        <v>1389.5314300570387</v>
      </c>
      <c r="J77" s="168">
        <f t="shared" si="7"/>
        <v>0.75589720124288307</v>
      </c>
      <c r="K77" s="41">
        <f t="shared" ref="K77:K140" si="12">-FV($E$7,1,E77,C77)</f>
        <v>289540.44494416274</v>
      </c>
    </row>
    <row r="78" spans="2:11" x14ac:dyDescent="0.3">
      <c r="B78" s="226">
        <f t="shared" ref="B78:B141" si="13">B77+1</f>
        <v>67</v>
      </c>
      <c r="C78" s="43">
        <f t="shared" si="8"/>
        <v>289540.44494416274</v>
      </c>
      <c r="E78" s="41">
        <f t="shared" si="9"/>
        <v>-1838.2544977971918</v>
      </c>
      <c r="F78" s="41"/>
      <c r="G78" s="41">
        <f t="shared" si="10"/>
        <v>450.87319910642691</v>
      </c>
      <c r="H78" s="41"/>
      <c r="I78" s="41">
        <f t="shared" si="11"/>
        <v>1387.3812986907649</v>
      </c>
      <c r="J78" s="168">
        <f t="shared" si="7"/>
        <v>0.75472754199882819</v>
      </c>
      <c r="K78" s="41">
        <f t="shared" si="12"/>
        <v>289089.57174505631</v>
      </c>
    </row>
    <row r="79" spans="2:11" x14ac:dyDescent="0.3">
      <c r="B79" s="226">
        <f t="shared" si="13"/>
        <v>68</v>
      </c>
      <c r="C79" s="43">
        <f t="shared" si="8"/>
        <v>289089.57174505631</v>
      </c>
      <c r="E79" s="41">
        <f t="shared" si="9"/>
        <v>-1838.2544977971918</v>
      </c>
      <c r="F79" s="41"/>
      <c r="G79" s="41">
        <f t="shared" si="10"/>
        <v>453.03363318549236</v>
      </c>
      <c r="H79" s="41"/>
      <c r="I79" s="41">
        <f t="shared" si="11"/>
        <v>1385.2208646116994</v>
      </c>
      <c r="J79" s="168">
        <f t="shared" si="7"/>
        <v>0.75355227813756509</v>
      </c>
      <c r="K79" s="41">
        <f t="shared" si="12"/>
        <v>288636.53811187082</v>
      </c>
    </row>
    <row r="80" spans="2:11" x14ac:dyDescent="0.3">
      <c r="B80" s="226">
        <f t="shared" si="13"/>
        <v>69</v>
      </c>
      <c r="C80" s="43">
        <f t="shared" si="8"/>
        <v>288636.53811187082</v>
      </c>
      <c r="E80" s="41">
        <f t="shared" si="9"/>
        <v>-1838.2544977971918</v>
      </c>
      <c r="F80" s="41"/>
      <c r="G80" s="41">
        <f t="shared" si="10"/>
        <v>455.204419344489</v>
      </c>
      <c r="H80" s="41"/>
      <c r="I80" s="41">
        <f t="shared" si="11"/>
        <v>1383.0500784527028</v>
      </c>
      <c r="J80" s="168">
        <f t="shared" si="7"/>
        <v>0.75237138280365023</v>
      </c>
      <c r="K80" s="41">
        <f t="shared" si="12"/>
        <v>288181.33369252633</v>
      </c>
    </row>
    <row r="81" spans="2:11" x14ac:dyDescent="0.3">
      <c r="B81" s="226">
        <f t="shared" si="13"/>
        <v>70</v>
      </c>
      <c r="C81" s="43">
        <f t="shared" si="8"/>
        <v>288181.33369252633</v>
      </c>
      <c r="E81" s="41">
        <f t="shared" si="9"/>
        <v>-1838.2544977971918</v>
      </c>
      <c r="F81" s="41"/>
      <c r="G81" s="41">
        <f t="shared" si="10"/>
        <v>457.38560718717054</v>
      </c>
      <c r="H81" s="41"/>
      <c r="I81" s="41">
        <f t="shared" si="11"/>
        <v>1380.8688906100213</v>
      </c>
      <c r="J81" s="168">
        <f t="shared" si="7"/>
        <v>0.7511848290129236</v>
      </c>
      <c r="K81" s="41">
        <f t="shared" si="12"/>
        <v>287723.94808533916</v>
      </c>
    </row>
    <row r="82" spans="2:11" x14ac:dyDescent="0.3">
      <c r="B82" s="226">
        <f t="shared" si="13"/>
        <v>71</v>
      </c>
      <c r="C82" s="43">
        <f t="shared" si="8"/>
        <v>287723.94808533916</v>
      </c>
      <c r="E82" s="41">
        <f t="shared" si="9"/>
        <v>-1838.2544977971918</v>
      </c>
      <c r="F82" s="41"/>
      <c r="G82" s="41">
        <f t="shared" si="10"/>
        <v>459.57724655495258</v>
      </c>
      <c r="H82" s="41"/>
      <c r="I82" s="41">
        <f t="shared" si="11"/>
        <v>1378.6772512422392</v>
      </c>
      <c r="J82" s="168">
        <f t="shared" si="7"/>
        <v>0.74999258965193827</v>
      </c>
      <c r="K82" s="41">
        <f t="shared" si="12"/>
        <v>287264.37083878421</v>
      </c>
    </row>
    <row r="83" spans="2:11" x14ac:dyDescent="0.3">
      <c r="B83" s="226">
        <f t="shared" si="13"/>
        <v>72</v>
      </c>
      <c r="C83" s="43">
        <f t="shared" si="8"/>
        <v>287264.37083878421</v>
      </c>
      <c r="E83" s="41">
        <f t="shared" si="9"/>
        <v>-1838.2544977971918</v>
      </c>
      <c r="F83" s="41"/>
      <c r="G83" s="41">
        <f t="shared" si="10"/>
        <v>461.77938752801856</v>
      </c>
      <c r="H83" s="41"/>
      <c r="I83" s="41">
        <f t="shared" si="11"/>
        <v>1376.4751102691732</v>
      </c>
      <c r="J83" s="168">
        <f t="shared" si="7"/>
        <v>0.74879463747735919</v>
      </c>
      <c r="K83" s="41">
        <f t="shared" si="12"/>
        <v>286802.59145125619</v>
      </c>
    </row>
    <row r="84" spans="2:11" x14ac:dyDescent="0.3">
      <c r="B84" s="226">
        <f t="shared" si="13"/>
        <v>73</v>
      </c>
      <c r="C84" s="43">
        <f t="shared" si="8"/>
        <v>286802.59145125619</v>
      </c>
      <c r="E84" s="41">
        <f t="shared" si="9"/>
        <v>-1838.2544977971918</v>
      </c>
      <c r="F84" s="41"/>
      <c r="G84" s="41">
        <f t="shared" si="10"/>
        <v>463.9920804266003</v>
      </c>
      <c r="H84" s="41"/>
      <c r="I84" s="41">
        <f t="shared" si="11"/>
        <v>1374.2624173705915</v>
      </c>
      <c r="J84" s="168">
        <f t="shared" si="7"/>
        <v>0.74759094511526614</v>
      </c>
      <c r="K84" s="41">
        <f t="shared" si="12"/>
        <v>286338.59937082959</v>
      </c>
    </row>
    <row r="85" spans="2:11" x14ac:dyDescent="0.3">
      <c r="B85" s="226">
        <f t="shared" si="13"/>
        <v>74</v>
      </c>
      <c r="C85" s="43">
        <f t="shared" si="8"/>
        <v>286338.59937082959</v>
      </c>
      <c r="E85" s="41">
        <f t="shared" si="9"/>
        <v>-1838.2544977971918</v>
      </c>
      <c r="F85" s="41"/>
      <c r="G85" s="41">
        <f t="shared" si="10"/>
        <v>466.21537581196753</v>
      </c>
      <c r="H85" s="41"/>
      <c r="I85" s="41">
        <f t="shared" si="11"/>
        <v>1372.0391219852243</v>
      </c>
      <c r="J85" s="168">
        <f t="shared" si="7"/>
        <v>0.74638148506061563</v>
      </c>
      <c r="K85" s="41">
        <f t="shared" si="12"/>
        <v>285872.38399501762</v>
      </c>
    </row>
    <row r="86" spans="2:11" x14ac:dyDescent="0.3">
      <c r="B86" s="226">
        <f t="shared" si="13"/>
        <v>75</v>
      </c>
      <c r="C86" s="43">
        <f t="shared" si="8"/>
        <v>285872.38399501762</v>
      </c>
      <c r="E86" s="41">
        <f t="shared" si="9"/>
        <v>-1838.2544977971918</v>
      </c>
      <c r="F86" s="41"/>
      <c r="G86" s="41">
        <f t="shared" si="10"/>
        <v>468.44932448776672</v>
      </c>
      <c r="H86" s="41"/>
      <c r="I86" s="41">
        <f t="shared" si="11"/>
        <v>1369.8051733094251</v>
      </c>
      <c r="J86" s="168">
        <f t="shared" si="7"/>
        <v>0.74516622967651291</v>
      </c>
      <c r="K86" s="41">
        <f t="shared" si="12"/>
        <v>285403.93467052985</v>
      </c>
    </row>
    <row r="87" spans="2:11" x14ac:dyDescent="0.3">
      <c r="B87" s="226">
        <f t="shared" si="13"/>
        <v>76</v>
      </c>
      <c r="C87" s="43">
        <f t="shared" si="8"/>
        <v>285403.93467052985</v>
      </c>
      <c r="E87" s="41">
        <f t="shared" si="9"/>
        <v>-1838.2544977971918</v>
      </c>
      <c r="F87" s="41"/>
      <c r="G87" s="41">
        <f t="shared" si="10"/>
        <v>470.69397750089411</v>
      </c>
      <c r="H87" s="41"/>
      <c r="I87" s="41">
        <f t="shared" si="11"/>
        <v>1367.5605202962977</v>
      </c>
      <c r="J87" s="168">
        <f t="shared" si="7"/>
        <v>0.74394515119373628</v>
      </c>
      <c r="K87" s="41">
        <f t="shared" si="12"/>
        <v>284933.24069302896</v>
      </c>
    </row>
    <row r="88" spans="2:11" x14ac:dyDescent="0.3">
      <c r="B88" s="226">
        <f t="shared" si="13"/>
        <v>77</v>
      </c>
      <c r="C88" s="43">
        <f t="shared" si="8"/>
        <v>284933.24069302896</v>
      </c>
      <c r="E88" s="41">
        <f t="shared" si="9"/>
        <v>-1838.2544977971918</v>
      </c>
      <c r="F88" s="41"/>
      <c r="G88" s="41">
        <f t="shared" si="10"/>
        <v>472.94938614312559</v>
      </c>
      <c r="H88" s="41"/>
      <c r="I88" s="41">
        <f t="shared" si="11"/>
        <v>1365.3051116540662</v>
      </c>
      <c r="J88" s="168">
        <f t="shared" si="7"/>
        <v>0.74271822170985136</v>
      </c>
      <c r="K88" s="41">
        <f t="shared" si="12"/>
        <v>284460.29130688583</v>
      </c>
    </row>
    <row r="89" spans="2:11" x14ac:dyDescent="0.3">
      <c r="B89" s="226">
        <f t="shared" si="13"/>
        <v>78</v>
      </c>
      <c r="C89" s="43">
        <f t="shared" si="8"/>
        <v>284460.29130688583</v>
      </c>
      <c r="E89" s="41">
        <f t="shared" si="9"/>
        <v>-1838.2544977971918</v>
      </c>
      <c r="F89" s="41"/>
      <c r="G89" s="41">
        <f t="shared" si="10"/>
        <v>475.21560195169877</v>
      </c>
      <c r="H89" s="41"/>
      <c r="I89" s="41">
        <f t="shared" si="11"/>
        <v>1363.038895845493</v>
      </c>
      <c r="J89" s="168">
        <f t="shared" si="7"/>
        <v>0.74148541318889372</v>
      </c>
      <c r="K89" s="41">
        <f t="shared" si="12"/>
        <v>283985.07570493413</v>
      </c>
    </row>
    <row r="90" spans="2:11" x14ac:dyDescent="0.3">
      <c r="B90" s="226">
        <f t="shared" si="13"/>
        <v>79</v>
      </c>
      <c r="C90" s="43">
        <f t="shared" si="8"/>
        <v>283985.07570493413</v>
      </c>
      <c r="E90" s="41">
        <f t="shared" si="9"/>
        <v>-1838.2544977971918</v>
      </c>
      <c r="F90" s="41"/>
      <c r="G90" s="41">
        <f t="shared" si="10"/>
        <v>477.49267671105918</v>
      </c>
      <c r="H90" s="41"/>
      <c r="I90" s="41">
        <f t="shared" si="11"/>
        <v>1360.7618210861326</v>
      </c>
      <c r="J90" s="168">
        <f t="shared" si="7"/>
        <v>0.74024669746041916</v>
      </c>
      <c r="K90" s="41">
        <f t="shared" si="12"/>
        <v>283507.58302822307</v>
      </c>
    </row>
    <row r="91" spans="2:11" x14ac:dyDescent="0.3">
      <c r="B91" s="226">
        <f t="shared" si="13"/>
        <v>80</v>
      </c>
      <c r="C91" s="43">
        <f t="shared" si="8"/>
        <v>283507.58302822307</v>
      </c>
      <c r="E91" s="41">
        <f t="shared" si="9"/>
        <v>-1838.2544977971918</v>
      </c>
      <c r="F91" s="41"/>
      <c r="G91" s="41">
        <f t="shared" si="10"/>
        <v>479.78066245361697</v>
      </c>
      <c r="H91" s="41"/>
      <c r="I91" s="41">
        <f t="shared" si="11"/>
        <v>1358.4738353435748</v>
      </c>
      <c r="J91" s="168">
        <f t="shared" si="7"/>
        <v>0.73900204621909238</v>
      </c>
      <c r="K91" s="41">
        <f t="shared" si="12"/>
        <v>283027.80236576946</v>
      </c>
    </row>
    <row r="92" spans="2:11" x14ac:dyDescent="0.3">
      <c r="B92" s="226">
        <f t="shared" si="13"/>
        <v>81</v>
      </c>
      <c r="C92" s="43">
        <f t="shared" si="8"/>
        <v>283027.80236576946</v>
      </c>
      <c r="E92" s="41">
        <f t="shared" si="9"/>
        <v>-1838.2544977971918</v>
      </c>
      <c r="F92" s="41"/>
      <c r="G92" s="41">
        <f t="shared" si="10"/>
        <v>482.07961146120215</v>
      </c>
      <c r="H92" s="41"/>
      <c r="I92" s="41">
        <f t="shared" si="11"/>
        <v>1356.1748863359896</v>
      </c>
      <c r="J92" s="168">
        <f t="shared" si="7"/>
        <v>0.73775143102389495</v>
      </c>
      <c r="K92" s="41">
        <f t="shared" si="12"/>
        <v>282545.72275430826</v>
      </c>
    </row>
    <row r="93" spans="2:11" x14ac:dyDescent="0.3">
      <c r="B93" s="226">
        <f t="shared" si="13"/>
        <v>82</v>
      </c>
      <c r="C93" s="43">
        <f t="shared" si="8"/>
        <v>282545.72275430826</v>
      </c>
      <c r="E93" s="41">
        <f t="shared" si="9"/>
        <v>-1838.2544977971918</v>
      </c>
      <c r="F93" s="41"/>
      <c r="G93" s="41">
        <f t="shared" si="10"/>
        <v>484.38957626617048</v>
      </c>
      <c r="H93" s="41"/>
      <c r="I93" s="41">
        <f t="shared" si="11"/>
        <v>1353.8649215310213</v>
      </c>
      <c r="J93" s="168">
        <f t="shared" si="7"/>
        <v>0.73649482329752392</v>
      </c>
      <c r="K93" s="41">
        <f t="shared" si="12"/>
        <v>282061.33317804208</v>
      </c>
    </row>
    <row r="94" spans="2:11" x14ac:dyDescent="0.3">
      <c r="B94" s="226">
        <f t="shared" si="13"/>
        <v>83</v>
      </c>
      <c r="C94" s="43">
        <f t="shared" si="8"/>
        <v>282061.33317804208</v>
      </c>
      <c r="E94" s="41">
        <f t="shared" si="9"/>
        <v>-1838.2544977971918</v>
      </c>
      <c r="F94" s="41"/>
      <c r="G94" s="41">
        <f t="shared" si="10"/>
        <v>486.71060965239303</v>
      </c>
      <c r="H94" s="41"/>
      <c r="I94" s="41">
        <f t="shared" si="11"/>
        <v>1351.5438881447988</v>
      </c>
      <c r="J94" s="168">
        <f t="shared" si="7"/>
        <v>0.73523219432585329</v>
      </c>
      <c r="K94" s="41">
        <f t="shared" si="12"/>
        <v>281574.62256838969</v>
      </c>
    </row>
    <row r="95" spans="2:11" x14ac:dyDescent="0.3">
      <c r="B95" s="226">
        <f t="shared" si="13"/>
        <v>84</v>
      </c>
      <c r="C95" s="43">
        <f t="shared" si="8"/>
        <v>281574.62256838969</v>
      </c>
      <c r="E95" s="41">
        <f t="shared" si="9"/>
        <v>-1838.2544977971918</v>
      </c>
      <c r="F95" s="41"/>
      <c r="G95" s="41">
        <f t="shared" si="10"/>
        <v>489.04276465700241</v>
      </c>
      <c r="H95" s="41"/>
      <c r="I95" s="41">
        <f t="shared" si="11"/>
        <v>1349.2117331401894</v>
      </c>
      <c r="J95" s="168">
        <f t="shared" si="7"/>
        <v>0.73396351525698444</v>
      </c>
      <c r="K95" s="41">
        <f t="shared" si="12"/>
        <v>281085.57980373269</v>
      </c>
    </row>
    <row r="96" spans="2:11" x14ac:dyDescent="0.3">
      <c r="B96" s="226">
        <f t="shared" si="13"/>
        <v>85</v>
      </c>
      <c r="C96" s="43">
        <f t="shared" si="8"/>
        <v>281085.57980373269</v>
      </c>
      <c r="E96" s="41">
        <f t="shared" si="9"/>
        <v>-1838.2544977971918</v>
      </c>
      <c r="F96" s="41"/>
      <c r="G96" s="41">
        <f t="shared" si="10"/>
        <v>491.38609457097482</v>
      </c>
      <c r="H96" s="41"/>
      <c r="I96" s="41">
        <f t="shared" si="11"/>
        <v>1346.868403226217</v>
      </c>
      <c r="J96" s="168">
        <f t="shared" si="7"/>
        <v>0.73268875710092907</v>
      </c>
      <c r="K96" s="41">
        <f t="shared" si="12"/>
        <v>280594.19370916171</v>
      </c>
    </row>
    <row r="97" spans="2:11" x14ac:dyDescent="0.3">
      <c r="B97" s="226">
        <f t="shared" si="13"/>
        <v>86</v>
      </c>
      <c r="C97" s="43">
        <f t="shared" si="8"/>
        <v>280594.19370916171</v>
      </c>
      <c r="E97" s="41">
        <f t="shared" si="9"/>
        <v>-1838.2544977971918</v>
      </c>
      <c r="F97" s="41"/>
      <c r="G97" s="41">
        <f t="shared" si="10"/>
        <v>493.74065294081811</v>
      </c>
      <c r="H97" s="41"/>
      <c r="I97" s="41">
        <f t="shared" si="11"/>
        <v>1344.5138448563737</v>
      </c>
      <c r="J97" s="168">
        <f t="shared" si="7"/>
        <v>0.73140789072869128</v>
      </c>
      <c r="K97" s="41">
        <f t="shared" si="12"/>
        <v>280100.4530562209</v>
      </c>
    </row>
    <row r="98" spans="2:11" x14ac:dyDescent="0.3">
      <c r="B98" s="226">
        <f t="shared" si="13"/>
        <v>87</v>
      </c>
      <c r="C98" s="43">
        <f t="shared" si="8"/>
        <v>280100.4530562209</v>
      </c>
      <c r="E98" s="41">
        <f t="shared" si="9"/>
        <v>-1838.2544977971918</v>
      </c>
      <c r="F98" s="41"/>
      <c r="G98" s="41">
        <f t="shared" si="10"/>
        <v>496.10649356950307</v>
      </c>
      <c r="H98" s="41"/>
      <c r="I98" s="41">
        <f t="shared" si="11"/>
        <v>1342.1480042276887</v>
      </c>
      <c r="J98" s="168">
        <f t="shared" si="7"/>
        <v>0.73012088687176069</v>
      </c>
      <c r="K98" s="41">
        <f t="shared" si="12"/>
        <v>279604.34656265139</v>
      </c>
    </row>
    <row r="99" spans="2:11" x14ac:dyDescent="0.3">
      <c r="B99" s="226">
        <f t="shared" si="13"/>
        <v>88</v>
      </c>
      <c r="C99" s="43">
        <f t="shared" si="8"/>
        <v>279604.34656265139</v>
      </c>
      <c r="E99" s="41">
        <f t="shared" si="9"/>
        <v>-1838.2544977971918</v>
      </c>
      <c r="F99" s="41"/>
      <c r="G99" s="41">
        <f t="shared" si="10"/>
        <v>498.48367051786045</v>
      </c>
      <c r="H99" s="41"/>
      <c r="I99" s="41">
        <f t="shared" si="11"/>
        <v>1339.7708272793313</v>
      </c>
      <c r="J99" s="168">
        <f t="shared" si="7"/>
        <v>0.72882771612135266</v>
      </c>
      <c r="K99" s="41">
        <f t="shared" si="12"/>
        <v>279105.86289213353</v>
      </c>
    </row>
    <row r="100" spans="2:11" x14ac:dyDescent="0.3">
      <c r="B100" s="226">
        <f t="shared" si="13"/>
        <v>89</v>
      </c>
      <c r="C100" s="43">
        <f t="shared" si="8"/>
        <v>279105.86289213353</v>
      </c>
      <c r="E100" s="41">
        <f t="shared" si="9"/>
        <v>-1838.2544977971918</v>
      </c>
      <c r="F100" s="41"/>
      <c r="G100" s="41">
        <f t="shared" si="10"/>
        <v>500.87223810574505</v>
      </c>
      <c r="H100" s="41"/>
      <c r="I100" s="41">
        <f t="shared" si="11"/>
        <v>1337.3822596914467</v>
      </c>
      <c r="J100" s="168">
        <f t="shared" si="7"/>
        <v>0.72752834892777474</v>
      </c>
      <c r="K100" s="41">
        <f t="shared" si="12"/>
        <v>278604.99065402779</v>
      </c>
    </row>
    <row r="101" spans="2:11" x14ac:dyDescent="0.3">
      <c r="B101" s="226">
        <f t="shared" si="13"/>
        <v>90</v>
      </c>
      <c r="C101" s="43">
        <f t="shared" si="8"/>
        <v>278604.99065402779</v>
      </c>
      <c r="E101" s="41">
        <f t="shared" si="9"/>
        <v>-1838.2544977971918</v>
      </c>
      <c r="F101" s="41"/>
      <c r="G101" s="41">
        <f t="shared" si="10"/>
        <v>503.27225091331638</v>
      </c>
      <c r="H101" s="41"/>
      <c r="I101" s="41">
        <f t="shared" si="11"/>
        <v>1334.9822468838754</v>
      </c>
      <c r="J101" s="168">
        <f t="shared" si="7"/>
        <v>0.72622275559973049</v>
      </c>
      <c r="K101" s="41">
        <f t="shared" si="12"/>
        <v>278101.71840311447</v>
      </c>
    </row>
    <row r="102" spans="2:11" x14ac:dyDescent="0.3">
      <c r="B102" s="226">
        <f t="shared" si="13"/>
        <v>91</v>
      </c>
      <c r="C102" s="43">
        <f t="shared" si="8"/>
        <v>278101.71840311447</v>
      </c>
      <c r="E102" s="41">
        <f t="shared" si="9"/>
        <v>-1838.2544977971918</v>
      </c>
      <c r="F102" s="41"/>
      <c r="G102" s="41">
        <f t="shared" si="10"/>
        <v>505.68376378226094</v>
      </c>
      <c r="H102" s="41"/>
      <c r="I102" s="41">
        <f t="shared" si="11"/>
        <v>1332.5707340149308</v>
      </c>
      <c r="J102" s="168">
        <f t="shared" si="7"/>
        <v>0.72491090630365407</v>
      </c>
      <c r="K102" s="41">
        <f t="shared" si="12"/>
        <v>277596.03463933221</v>
      </c>
    </row>
    <row r="103" spans="2:11" x14ac:dyDescent="0.3">
      <c r="B103" s="226">
        <f t="shared" si="13"/>
        <v>92</v>
      </c>
      <c r="C103" s="43">
        <f t="shared" si="8"/>
        <v>277596.03463933221</v>
      </c>
      <c r="E103" s="41">
        <f t="shared" si="9"/>
        <v>-1838.2544977971918</v>
      </c>
      <c r="F103" s="41"/>
      <c r="G103" s="41">
        <f t="shared" si="10"/>
        <v>508.10683181707282</v>
      </c>
      <c r="H103" s="41"/>
      <c r="I103" s="41">
        <f t="shared" si="11"/>
        <v>1330.147665980119</v>
      </c>
      <c r="J103" s="168">
        <f t="shared" si="7"/>
        <v>0.7235927710630139</v>
      </c>
      <c r="K103" s="41">
        <f t="shared" si="12"/>
        <v>277087.92780751514</v>
      </c>
    </row>
    <row r="104" spans="2:11" x14ac:dyDescent="0.3">
      <c r="B104" s="226">
        <f t="shared" si="13"/>
        <v>93</v>
      </c>
      <c r="C104" s="43">
        <f t="shared" si="8"/>
        <v>277087.92780751514</v>
      </c>
      <c r="E104" s="41">
        <f t="shared" si="9"/>
        <v>-1838.2544977971918</v>
      </c>
      <c r="F104" s="41"/>
      <c r="G104" s="41">
        <f t="shared" si="10"/>
        <v>510.54151038621785</v>
      </c>
      <c r="H104" s="41"/>
      <c r="I104" s="41">
        <f t="shared" si="11"/>
        <v>1327.7129874109739</v>
      </c>
      <c r="J104" s="168">
        <f t="shared" si="7"/>
        <v>0.72226831975767913</v>
      </c>
      <c r="K104" s="41">
        <f t="shared" si="12"/>
        <v>276577.38629712892</v>
      </c>
    </row>
    <row r="105" spans="2:11" x14ac:dyDescent="0.3">
      <c r="B105" s="226">
        <f t="shared" si="13"/>
        <v>94</v>
      </c>
      <c r="C105" s="43">
        <f t="shared" si="8"/>
        <v>276577.38629712892</v>
      </c>
      <c r="E105" s="41">
        <f t="shared" si="9"/>
        <v>-1838.2544977971918</v>
      </c>
      <c r="F105" s="41"/>
      <c r="G105" s="41">
        <f t="shared" si="10"/>
        <v>512.9878551234724</v>
      </c>
      <c r="H105" s="41"/>
      <c r="I105" s="41">
        <f t="shared" si="11"/>
        <v>1325.2666426737194</v>
      </c>
      <c r="J105" s="168">
        <f t="shared" si="7"/>
        <v>0.72093752212319162</v>
      </c>
      <c r="K105" s="41">
        <f t="shared" si="12"/>
        <v>276064.39844200545</v>
      </c>
    </row>
    <row r="106" spans="2:11" x14ac:dyDescent="0.3">
      <c r="B106" s="226">
        <f t="shared" si="13"/>
        <v>95</v>
      </c>
      <c r="C106" s="43">
        <f t="shared" si="8"/>
        <v>276064.39844200545</v>
      </c>
      <c r="E106" s="41">
        <f t="shared" si="9"/>
        <v>-1838.2544977971918</v>
      </c>
      <c r="F106" s="41"/>
      <c r="G106" s="41">
        <f t="shared" si="10"/>
        <v>515.44592192926211</v>
      </c>
      <c r="H106" s="41"/>
      <c r="I106" s="41">
        <f t="shared" si="11"/>
        <v>1322.8085758679297</v>
      </c>
      <c r="J106" s="168">
        <f t="shared" si="7"/>
        <v>0.71960034775003745</v>
      </c>
      <c r="K106" s="41">
        <f t="shared" si="12"/>
        <v>275548.95252007619</v>
      </c>
    </row>
    <row r="107" spans="2:11" x14ac:dyDescent="0.3">
      <c r="B107" s="226">
        <f t="shared" si="13"/>
        <v>96</v>
      </c>
      <c r="C107" s="43">
        <f t="shared" si="8"/>
        <v>275548.95252007619</v>
      </c>
      <c r="E107" s="41">
        <f t="shared" si="9"/>
        <v>-1838.2544977971918</v>
      </c>
      <c r="F107" s="41"/>
      <c r="G107" s="41">
        <f t="shared" si="10"/>
        <v>517.91576697182609</v>
      </c>
      <c r="H107" s="41"/>
      <c r="I107" s="41">
        <f t="shared" si="11"/>
        <v>1320.3387308253657</v>
      </c>
      <c r="J107" s="168">
        <f t="shared" si="7"/>
        <v>0.71825676608301381</v>
      </c>
      <c r="K107" s="41">
        <f t="shared" si="12"/>
        <v>275031.03675310436</v>
      </c>
    </row>
    <row r="108" spans="2:11" x14ac:dyDescent="0.3">
      <c r="B108" s="226">
        <f t="shared" si="13"/>
        <v>97</v>
      </c>
      <c r="C108" s="43">
        <f t="shared" si="8"/>
        <v>275031.03675310436</v>
      </c>
      <c r="E108" s="41">
        <f t="shared" si="9"/>
        <v>-1838.2544977971918</v>
      </c>
      <c r="F108" s="41"/>
      <c r="G108" s="41">
        <f t="shared" si="10"/>
        <v>520.39744668855565</v>
      </c>
      <c r="H108" s="41"/>
      <c r="I108" s="41">
        <f t="shared" si="11"/>
        <v>1317.8570511086361</v>
      </c>
      <c r="J108" s="168">
        <f t="shared" si="7"/>
        <v>0.71690674642050067</v>
      </c>
      <c r="K108" s="41">
        <f t="shared" si="12"/>
        <v>274510.6393064158</v>
      </c>
    </row>
    <row r="109" spans="2:11" x14ac:dyDescent="0.3">
      <c r="B109" s="226">
        <f t="shared" si="13"/>
        <v>98</v>
      </c>
      <c r="C109" s="43">
        <f t="shared" si="8"/>
        <v>274510.6393064158</v>
      </c>
      <c r="E109" s="41">
        <f t="shared" si="9"/>
        <v>-1838.2544977971918</v>
      </c>
      <c r="F109" s="41"/>
      <c r="G109" s="41">
        <f t="shared" si="10"/>
        <v>522.8910177872749</v>
      </c>
      <c r="H109" s="41"/>
      <c r="I109" s="41">
        <f t="shared" si="11"/>
        <v>1315.3634800099169</v>
      </c>
      <c r="J109" s="168">
        <f t="shared" si="7"/>
        <v>0.71555025791376381</v>
      </c>
      <c r="K109" s="41">
        <f t="shared" si="12"/>
        <v>273987.74828862853</v>
      </c>
    </row>
    <row r="110" spans="2:11" x14ac:dyDescent="0.3">
      <c r="B110" s="226">
        <f t="shared" si="13"/>
        <v>99</v>
      </c>
      <c r="C110" s="43">
        <f t="shared" si="8"/>
        <v>273987.74828862853</v>
      </c>
      <c r="E110" s="41">
        <f t="shared" si="9"/>
        <v>-1838.2544977971918</v>
      </c>
      <c r="F110" s="41"/>
      <c r="G110" s="41">
        <f t="shared" si="10"/>
        <v>525.39653724752134</v>
      </c>
      <c r="H110" s="41"/>
      <c r="I110" s="41">
        <f t="shared" si="11"/>
        <v>1312.8579605496705</v>
      </c>
      <c r="J110" s="168">
        <f t="shared" si="7"/>
        <v>0.71418726956625866</v>
      </c>
      <c r="K110" s="41">
        <f t="shared" si="12"/>
        <v>273462.35175138101</v>
      </c>
    </row>
    <row r="111" spans="2:11" x14ac:dyDescent="0.3">
      <c r="B111" s="226">
        <f t="shared" si="13"/>
        <v>100</v>
      </c>
      <c r="C111" s="43">
        <f t="shared" si="8"/>
        <v>273462.35175138101</v>
      </c>
      <c r="E111" s="41">
        <f t="shared" si="9"/>
        <v>-1838.2544977971918</v>
      </c>
      <c r="F111" s="41"/>
      <c r="G111" s="41">
        <f t="shared" si="10"/>
        <v>527.91406232182635</v>
      </c>
      <c r="H111" s="41"/>
      <c r="I111" s="41">
        <f t="shared" si="11"/>
        <v>1310.3404354753654</v>
      </c>
      <c r="J111" s="168">
        <f t="shared" si="7"/>
        <v>0.71281775023293359</v>
      </c>
      <c r="K111" s="41">
        <f t="shared" si="12"/>
        <v>272934.43768905918</v>
      </c>
    </row>
    <row r="112" spans="2:11" x14ac:dyDescent="0.3">
      <c r="B112" s="226">
        <f t="shared" si="13"/>
        <v>101</v>
      </c>
      <c r="C112" s="43">
        <f t="shared" si="8"/>
        <v>272934.43768905918</v>
      </c>
      <c r="E112" s="41">
        <f t="shared" si="9"/>
        <v>-1838.2544977971918</v>
      </c>
      <c r="F112" s="41"/>
      <c r="G112" s="41">
        <f t="shared" si="10"/>
        <v>530.44365053711226</v>
      </c>
      <c r="H112" s="41"/>
      <c r="I112" s="41">
        <f t="shared" si="11"/>
        <v>1307.8108472600795</v>
      </c>
      <c r="J112" s="168">
        <f t="shared" si="7"/>
        <v>0.71144166861946978</v>
      </c>
      <c r="K112" s="41">
        <f t="shared" si="12"/>
        <v>272403.99403852207</v>
      </c>
    </row>
    <row r="113" spans="2:11" x14ac:dyDescent="0.3">
      <c r="B113" s="226">
        <f t="shared" si="13"/>
        <v>102</v>
      </c>
      <c r="C113" s="43">
        <f t="shared" si="8"/>
        <v>272403.99403852207</v>
      </c>
      <c r="E113" s="41">
        <f t="shared" si="9"/>
        <v>-1838.2544977971918</v>
      </c>
      <c r="F113" s="41"/>
      <c r="G113" s="41">
        <f t="shared" si="10"/>
        <v>532.98535969597287</v>
      </c>
      <c r="H113" s="41"/>
      <c r="I113" s="41">
        <f t="shared" si="11"/>
        <v>1305.2691381012189</v>
      </c>
      <c r="J113" s="168">
        <f t="shared" si="7"/>
        <v>0.71005899328158462</v>
      </c>
      <c r="K113" s="41">
        <f t="shared" si="12"/>
        <v>271871.0086788261</v>
      </c>
    </row>
    <row r="114" spans="2:11" x14ac:dyDescent="0.3">
      <c r="B114" s="226">
        <f t="shared" si="13"/>
        <v>103</v>
      </c>
      <c r="C114" s="43">
        <f t="shared" si="8"/>
        <v>271871.0086788261</v>
      </c>
      <c r="E114" s="41">
        <f t="shared" si="9"/>
        <v>-1838.2544977971918</v>
      </c>
      <c r="F114" s="41"/>
      <c r="G114" s="41">
        <f t="shared" si="10"/>
        <v>535.53924787783762</v>
      </c>
      <c r="H114" s="41"/>
      <c r="I114" s="41">
        <f t="shared" si="11"/>
        <v>1302.7152499193542</v>
      </c>
      <c r="J114" s="168">
        <f t="shared" si="7"/>
        <v>0.70866969262439861</v>
      </c>
      <c r="K114" s="41">
        <f t="shared" si="12"/>
        <v>271335.46943094826</v>
      </c>
    </row>
    <row r="115" spans="2:11" x14ac:dyDescent="0.3">
      <c r="B115" s="226">
        <f t="shared" si="13"/>
        <v>104</v>
      </c>
      <c r="C115" s="43">
        <f t="shared" si="8"/>
        <v>271335.46943094826</v>
      </c>
      <c r="E115" s="41">
        <f t="shared" si="9"/>
        <v>-1838.2544977971918</v>
      </c>
      <c r="F115" s="41"/>
      <c r="G115" s="41">
        <f t="shared" si="10"/>
        <v>538.1053734406014</v>
      </c>
      <c r="H115" s="41"/>
      <c r="I115" s="41">
        <f t="shared" si="11"/>
        <v>1300.1491243565904</v>
      </c>
      <c r="J115" s="168">
        <f t="shared" si="7"/>
        <v>0.70727373490154866</v>
      </c>
      <c r="K115" s="41">
        <f t="shared" si="12"/>
        <v>270797.36405750766</v>
      </c>
    </row>
    <row r="116" spans="2:11" x14ac:dyDescent="0.3">
      <c r="B116" s="226">
        <f t="shared" si="13"/>
        <v>105</v>
      </c>
      <c r="C116" s="43">
        <f t="shared" si="8"/>
        <v>270797.36405750766</v>
      </c>
      <c r="E116" s="41">
        <f t="shared" si="9"/>
        <v>-1838.2544977971918</v>
      </c>
      <c r="F116" s="41"/>
      <c r="G116" s="41">
        <f t="shared" si="10"/>
        <v>540.68379502167227</v>
      </c>
      <c r="H116" s="41"/>
      <c r="I116" s="41">
        <f t="shared" si="11"/>
        <v>1297.5707027755195</v>
      </c>
      <c r="J116" s="168">
        <f t="shared" si="7"/>
        <v>0.70587108821461786</v>
      </c>
      <c r="K116" s="41">
        <f t="shared" si="12"/>
        <v>270256.68026248598</v>
      </c>
    </row>
    <row r="117" spans="2:11" x14ac:dyDescent="0.3">
      <c r="B117" s="226">
        <f t="shared" si="13"/>
        <v>106</v>
      </c>
      <c r="C117" s="43">
        <f t="shared" si="8"/>
        <v>270256.68026248598</v>
      </c>
      <c r="E117" s="41">
        <f t="shared" si="9"/>
        <v>-1838.2544977971918</v>
      </c>
      <c r="F117" s="41"/>
      <c r="G117" s="41">
        <f t="shared" si="10"/>
        <v>543.2745715394849</v>
      </c>
      <c r="H117" s="41"/>
      <c r="I117" s="41">
        <f t="shared" si="11"/>
        <v>1294.9799262577069</v>
      </c>
      <c r="J117" s="168">
        <f t="shared" si="7"/>
        <v>0.70446172051231259</v>
      </c>
      <c r="K117" s="41">
        <f t="shared" si="12"/>
        <v>269713.4056909465</v>
      </c>
    </row>
    <row r="118" spans="2:11" x14ac:dyDescent="0.3">
      <c r="B118" s="226">
        <f t="shared" si="13"/>
        <v>107</v>
      </c>
      <c r="C118" s="43">
        <f t="shared" si="8"/>
        <v>269713.4056909465</v>
      </c>
      <c r="E118" s="41">
        <f t="shared" si="9"/>
        <v>-1838.2544977971918</v>
      </c>
      <c r="F118" s="41"/>
      <c r="G118" s="41">
        <f t="shared" si="10"/>
        <v>545.8777621947811</v>
      </c>
      <c r="H118" s="41"/>
      <c r="I118" s="41">
        <f t="shared" si="11"/>
        <v>1292.3767356024107</v>
      </c>
      <c r="J118" s="168">
        <f t="shared" si="7"/>
        <v>0.70304559958976587</v>
      </c>
      <c r="K118" s="41">
        <f t="shared" si="12"/>
        <v>269167.52792875172</v>
      </c>
    </row>
    <row r="119" spans="2:11" x14ac:dyDescent="0.3">
      <c r="B119" s="226">
        <f t="shared" si="13"/>
        <v>108</v>
      </c>
      <c r="C119" s="43">
        <f t="shared" si="8"/>
        <v>269167.52792875172</v>
      </c>
      <c r="E119" s="41">
        <f t="shared" si="9"/>
        <v>-1838.2544977971918</v>
      </c>
      <c r="F119" s="41"/>
      <c r="G119" s="41">
        <f t="shared" si="10"/>
        <v>548.49342647194862</v>
      </c>
      <c r="H119" s="41"/>
      <c r="I119" s="41">
        <f t="shared" si="11"/>
        <v>1289.7610713252432</v>
      </c>
      <c r="J119" s="168">
        <f t="shared" si="7"/>
        <v>0.70162269308780878</v>
      </c>
      <c r="K119" s="41">
        <f t="shared" si="12"/>
        <v>268619.03450227977</v>
      </c>
    </row>
    <row r="120" spans="2:11" x14ac:dyDescent="0.3">
      <c r="B120" s="226">
        <f t="shared" si="13"/>
        <v>109</v>
      </c>
      <c r="C120" s="43">
        <f t="shared" si="8"/>
        <v>268619.03450227977</v>
      </c>
      <c r="E120" s="41">
        <f t="shared" si="9"/>
        <v>-1838.2544977971918</v>
      </c>
      <c r="F120" s="41"/>
      <c r="G120" s="41">
        <f t="shared" si="10"/>
        <v>551.12162414047634</v>
      </c>
      <c r="H120" s="41"/>
      <c r="I120" s="41">
        <f t="shared" si="11"/>
        <v>1287.1328736567154</v>
      </c>
      <c r="J120" s="168">
        <f t="shared" si="7"/>
        <v>0.70019296849217905</v>
      </c>
      <c r="K120" s="41">
        <f t="shared" si="12"/>
        <v>268067.91287813929</v>
      </c>
    </row>
    <row r="121" spans="2:11" x14ac:dyDescent="0.3">
      <c r="B121" s="226">
        <f t="shared" si="13"/>
        <v>110</v>
      </c>
      <c r="C121" s="43">
        <f t="shared" si="8"/>
        <v>268067.91287813929</v>
      </c>
      <c r="E121" s="41">
        <f t="shared" si="9"/>
        <v>-1838.2544977971918</v>
      </c>
      <c r="F121" s="41"/>
      <c r="G121" s="41">
        <f t="shared" si="10"/>
        <v>553.7624152561184</v>
      </c>
      <c r="H121" s="41"/>
      <c r="I121" s="41">
        <f t="shared" si="11"/>
        <v>1284.4920825410734</v>
      </c>
      <c r="J121" s="168">
        <f t="shared" si="7"/>
        <v>0.69875639313288762</v>
      </c>
      <c r="K121" s="41">
        <f t="shared" si="12"/>
        <v>267514.15046288318</v>
      </c>
    </row>
    <row r="122" spans="2:11" x14ac:dyDescent="0.3">
      <c r="B122" s="226">
        <f t="shared" si="13"/>
        <v>111</v>
      </c>
      <c r="C122" s="43">
        <f t="shared" si="8"/>
        <v>267514.15046288318</v>
      </c>
      <c r="E122" s="41">
        <f t="shared" si="9"/>
        <v>-1838.2544977971918</v>
      </c>
      <c r="F122" s="41"/>
      <c r="G122" s="41">
        <f t="shared" si="10"/>
        <v>556.41586016258225</v>
      </c>
      <c r="H122" s="41"/>
      <c r="I122" s="41">
        <f t="shared" si="11"/>
        <v>1281.8386376346095</v>
      </c>
      <c r="J122" s="168">
        <f t="shared" si="7"/>
        <v>0.69731293418330065</v>
      </c>
      <c r="K122" s="41">
        <f t="shared" si="12"/>
        <v>266957.73460272059</v>
      </c>
    </row>
    <row r="123" spans="2:11" x14ac:dyDescent="0.3">
      <c r="B123" s="226">
        <f t="shared" si="13"/>
        <v>112</v>
      </c>
      <c r="C123" s="43">
        <f t="shared" si="8"/>
        <v>266957.73460272059</v>
      </c>
      <c r="E123" s="41">
        <f t="shared" si="9"/>
        <v>-1838.2544977971918</v>
      </c>
      <c r="F123" s="41"/>
      <c r="G123" s="41">
        <f t="shared" si="10"/>
        <v>559.08201949251816</v>
      </c>
      <c r="H123" s="41"/>
      <c r="I123" s="41">
        <f t="shared" si="11"/>
        <v>1279.1724783046736</v>
      </c>
      <c r="J123" s="168">
        <f t="shared" si="7"/>
        <v>0.69586255865960089</v>
      </c>
      <c r="K123" s="41">
        <f t="shared" si="12"/>
        <v>266398.65258322807</v>
      </c>
    </row>
    <row r="124" spans="2:11" x14ac:dyDescent="0.3">
      <c r="B124" s="226">
        <f t="shared" si="13"/>
        <v>113</v>
      </c>
      <c r="C124" s="43">
        <f t="shared" si="8"/>
        <v>266398.65258322807</v>
      </c>
      <c r="E124" s="41">
        <f t="shared" si="9"/>
        <v>-1838.2544977971918</v>
      </c>
      <c r="F124" s="41"/>
      <c r="G124" s="41">
        <f t="shared" si="10"/>
        <v>561.76095416926546</v>
      </c>
      <c r="H124" s="41"/>
      <c r="I124" s="41">
        <f t="shared" si="11"/>
        <v>1276.4935436279263</v>
      </c>
      <c r="J124" s="168">
        <f t="shared" si="7"/>
        <v>0.69440523341983817</v>
      </c>
      <c r="K124" s="41">
        <f t="shared" si="12"/>
        <v>265836.89162905881</v>
      </c>
    </row>
    <row r="125" spans="2:11" x14ac:dyDescent="0.3">
      <c r="B125" s="226">
        <f t="shared" si="13"/>
        <v>114</v>
      </c>
      <c r="C125" s="43">
        <f t="shared" si="8"/>
        <v>265836.89162905881</v>
      </c>
      <c r="E125" s="41">
        <f t="shared" si="9"/>
        <v>-1838.2544977971918</v>
      </c>
      <c r="F125" s="41"/>
      <c r="G125" s="41">
        <f t="shared" si="10"/>
        <v>564.4527254079585</v>
      </c>
      <c r="H125" s="41"/>
      <c r="I125" s="41">
        <f t="shared" si="11"/>
        <v>1273.8017723892333</v>
      </c>
      <c r="J125" s="168">
        <f t="shared" si="7"/>
        <v>0.69294092516332706</v>
      </c>
      <c r="K125" s="41">
        <f t="shared" si="12"/>
        <v>265272.43890365085</v>
      </c>
    </row>
    <row r="126" spans="2:11" x14ac:dyDescent="0.3">
      <c r="B126" s="226">
        <f t="shared" si="13"/>
        <v>115</v>
      </c>
      <c r="C126" s="43">
        <f t="shared" si="8"/>
        <v>265272.43890365085</v>
      </c>
      <c r="E126" s="41">
        <f t="shared" si="9"/>
        <v>-1838.2544977971918</v>
      </c>
      <c r="F126" s="41"/>
      <c r="G126" s="41">
        <f t="shared" si="10"/>
        <v>567.15739471721463</v>
      </c>
      <c r="H126" s="41"/>
      <c r="I126" s="41">
        <f t="shared" si="11"/>
        <v>1271.0971030799772</v>
      </c>
      <c r="J126" s="168">
        <f t="shared" si="7"/>
        <v>0.69146960042972949</v>
      </c>
      <c r="K126" s="41">
        <f t="shared" si="12"/>
        <v>264705.28150893364</v>
      </c>
    </row>
    <row r="127" spans="2:11" x14ac:dyDescent="0.3">
      <c r="B127" s="226">
        <f t="shared" si="13"/>
        <v>116</v>
      </c>
      <c r="C127" s="43">
        <f t="shared" si="8"/>
        <v>264705.28150893364</v>
      </c>
      <c r="E127" s="41">
        <f t="shared" si="9"/>
        <v>-1838.2544977971918</v>
      </c>
      <c r="F127" s="41"/>
      <c r="G127" s="41">
        <f t="shared" si="10"/>
        <v>569.87502390024019</v>
      </c>
      <c r="H127" s="41"/>
      <c r="I127" s="41">
        <f t="shared" si="11"/>
        <v>1268.3794738969516</v>
      </c>
      <c r="J127" s="168">
        <f t="shared" si="7"/>
        <v>0.68999122559845216</v>
      </c>
      <c r="K127" s="41">
        <f t="shared" si="12"/>
        <v>264135.4064850334</v>
      </c>
    </row>
    <row r="128" spans="2:11" x14ac:dyDescent="0.3">
      <c r="B128" s="226">
        <f t="shared" si="13"/>
        <v>117</v>
      </c>
      <c r="C128" s="43">
        <f t="shared" si="8"/>
        <v>264135.4064850334</v>
      </c>
      <c r="E128" s="41">
        <f t="shared" si="9"/>
        <v>-1838.2544977971918</v>
      </c>
      <c r="F128" s="41"/>
      <c r="G128" s="41">
        <f t="shared" si="10"/>
        <v>572.60567505640211</v>
      </c>
      <c r="H128" s="41"/>
      <c r="I128" s="41">
        <f t="shared" si="11"/>
        <v>1265.6488227407897</v>
      </c>
      <c r="J128" s="168">
        <f t="shared" si="7"/>
        <v>0.68850576688779264</v>
      </c>
      <c r="K128" s="41">
        <f t="shared" si="12"/>
        <v>263562.80080997699</v>
      </c>
    </row>
    <row r="129" spans="2:11" x14ac:dyDescent="0.3">
      <c r="B129" s="226">
        <f t="shared" si="13"/>
        <v>118</v>
      </c>
      <c r="C129" s="43">
        <f t="shared" si="8"/>
        <v>263562.80080997699</v>
      </c>
      <c r="E129" s="41">
        <f t="shared" si="9"/>
        <v>-1838.2544977971918</v>
      </c>
      <c r="F129" s="41"/>
      <c r="G129" s="41">
        <f t="shared" si="10"/>
        <v>575.34941058274126</v>
      </c>
      <c r="H129" s="41"/>
      <c r="I129" s="41">
        <f t="shared" si="11"/>
        <v>1262.9050872144505</v>
      </c>
      <c r="J129" s="168">
        <f t="shared" si="7"/>
        <v>0.68701319035411523</v>
      </c>
      <c r="K129" s="41">
        <f t="shared" si="12"/>
        <v>262987.45139939425</v>
      </c>
    </row>
    <row r="130" spans="2:11" x14ac:dyDescent="0.3">
      <c r="B130" s="226">
        <f t="shared" si="13"/>
        <v>119</v>
      </c>
      <c r="C130" s="43">
        <f t="shared" si="8"/>
        <v>262987.45139939425</v>
      </c>
      <c r="E130" s="41">
        <f t="shared" si="9"/>
        <v>-1838.2544977971918</v>
      </c>
      <c r="F130" s="41"/>
      <c r="G130" s="41">
        <f t="shared" si="10"/>
        <v>578.10629317513667</v>
      </c>
      <c r="H130" s="41"/>
      <c r="I130" s="41">
        <f t="shared" si="11"/>
        <v>1260.1482046220551</v>
      </c>
      <c r="J130" s="168">
        <f t="shared" si="7"/>
        <v>0.68551346189121787</v>
      </c>
      <c r="K130" s="41">
        <f t="shared" si="12"/>
        <v>262409.34510621912</v>
      </c>
    </row>
    <row r="131" spans="2:11" x14ac:dyDescent="0.3">
      <c r="B131" s="226">
        <f t="shared" si="13"/>
        <v>120</v>
      </c>
      <c r="C131" s="43">
        <f t="shared" si="8"/>
        <v>262409.34510621912</v>
      </c>
      <c r="E131" s="41">
        <f t="shared" si="9"/>
        <v>-1838.2544977971918</v>
      </c>
      <c r="F131" s="41"/>
      <c r="G131" s="41">
        <f t="shared" si="10"/>
        <v>580.87638582993532</v>
      </c>
      <c r="H131" s="41"/>
      <c r="I131" s="41">
        <f t="shared" si="11"/>
        <v>1257.3781119672565</v>
      </c>
      <c r="J131" s="168">
        <f t="shared" si="7"/>
        <v>0.68400654722944598</v>
      </c>
      <c r="K131" s="41">
        <f t="shared" si="12"/>
        <v>261828.46872038918</v>
      </c>
    </row>
    <row r="132" spans="2:11" x14ac:dyDescent="0.3">
      <c r="B132" s="226">
        <f t="shared" si="13"/>
        <v>121</v>
      </c>
      <c r="C132" s="43">
        <f t="shared" si="8"/>
        <v>261828.46872038918</v>
      </c>
      <c r="E132" s="41">
        <f t="shared" si="9"/>
        <v>-1838.2544977971918</v>
      </c>
      <c r="F132" s="41"/>
      <c r="G132" s="41">
        <f t="shared" si="10"/>
        <v>583.65975184534909</v>
      </c>
      <c r="H132" s="41"/>
      <c r="I132" s="41">
        <f t="shared" si="11"/>
        <v>1254.5947459518427</v>
      </c>
      <c r="J132" s="168">
        <f t="shared" si="7"/>
        <v>0.68249241193493204</v>
      </c>
      <c r="K132" s="41">
        <f t="shared" si="12"/>
        <v>261244.80896854383</v>
      </c>
    </row>
    <row r="133" spans="2:11" x14ac:dyDescent="0.3">
      <c r="B133" s="226">
        <f t="shared" si="13"/>
        <v>122</v>
      </c>
      <c r="C133" s="43">
        <f t="shared" si="8"/>
        <v>261244.80896854383</v>
      </c>
      <c r="E133" s="41">
        <f t="shared" si="9"/>
        <v>-1838.2544977971918</v>
      </c>
      <c r="F133" s="41"/>
      <c r="G133" s="41">
        <f t="shared" si="10"/>
        <v>586.45645482291002</v>
      </c>
      <c r="H133" s="41"/>
      <c r="I133" s="41">
        <f t="shared" si="11"/>
        <v>1251.7980429742818</v>
      </c>
      <c r="J133" s="168">
        <f t="shared" si="7"/>
        <v>0.68097102140880406</v>
      </c>
      <c r="K133" s="41">
        <f t="shared" si="12"/>
        <v>260658.35251372092</v>
      </c>
    </row>
    <row r="134" spans="2:11" x14ac:dyDescent="0.3">
      <c r="B134" s="226">
        <f t="shared" si="13"/>
        <v>123</v>
      </c>
      <c r="C134" s="43">
        <f t="shared" si="8"/>
        <v>260658.35251372092</v>
      </c>
      <c r="E134" s="41">
        <f t="shared" si="9"/>
        <v>-1838.2544977971918</v>
      </c>
      <c r="F134" s="41"/>
      <c r="G134" s="41">
        <f t="shared" si="10"/>
        <v>589.26655866895453</v>
      </c>
      <c r="H134" s="41"/>
      <c r="I134" s="41">
        <f t="shared" si="11"/>
        <v>1248.9879391282373</v>
      </c>
      <c r="J134" s="168">
        <f t="shared" si="7"/>
        <v>0.679442340886378</v>
      </c>
      <c r="K134" s="41">
        <f t="shared" si="12"/>
        <v>260069.08595505197</v>
      </c>
    </row>
    <row r="135" spans="2:11" x14ac:dyDescent="0.3">
      <c r="B135" s="226">
        <f t="shared" si="13"/>
        <v>124</v>
      </c>
      <c r="C135" s="43">
        <f t="shared" si="8"/>
        <v>260069.08595505197</v>
      </c>
      <c r="E135" s="41">
        <f t="shared" si="9"/>
        <v>-1838.2544977971918</v>
      </c>
      <c r="F135" s="41"/>
      <c r="G135" s="41">
        <f t="shared" si="10"/>
        <v>592.09012759590405</v>
      </c>
      <c r="H135" s="41"/>
      <c r="I135" s="41">
        <f t="shared" si="11"/>
        <v>1246.1643702012877</v>
      </c>
      <c r="J135" s="168">
        <f t="shared" si="7"/>
        <v>0.67790633543646184</v>
      </c>
      <c r="K135" s="41">
        <f t="shared" si="12"/>
        <v>259476.99582745606</v>
      </c>
    </row>
    <row r="136" spans="2:11" x14ac:dyDescent="0.3">
      <c r="B136" s="226">
        <f t="shared" si="13"/>
        <v>125</v>
      </c>
      <c r="C136" s="43">
        <f t="shared" si="8"/>
        <v>259476.99582745606</v>
      </c>
      <c r="E136" s="41">
        <f t="shared" si="9"/>
        <v>-1838.2544977971918</v>
      </c>
      <c r="F136" s="41"/>
      <c r="G136" s="41">
        <f t="shared" si="10"/>
        <v>594.92722612398211</v>
      </c>
      <c r="H136" s="41"/>
      <c r="I136" s="41">
        <f t="shared" si="11"/>
        <v>1243.3272716732097</v>
      </c>
      <c r="J136" s="168">
        <f t="shared" si="7"/>
        <v>0.67636296996042033</v>
      </c>
      <c r="K136" s="41">
        <f t="shared" si="12"/>
        <v>258882.06860133208</v>
      </c>
    </row>
    <row r="137" spans="2:11" x14ac:dyDescent="0.3">
      <c r="B137" s="226">
        <f t="shared" si="13"/>
        <v>126</v>
      </c>
      <c r="C137" s="43">
        <f t="shared" si="8"/>
        <v>258882.06860133208</v>
      </c>
      <c r="E137" s="41">
        <f t="shared" si="9"/>
        <v>-1838.2544977971918</v>
      </c>
      <c r="F137" s="41"/>
      <c r="G137" s="41">
        <f t="shared" si="10"/>
        <v>597.77791908249492</v>
      </c>
      <c r="H137" s="41"/>
      <c r="I137" s="41">
        <f t="shared" si="11"/>
        <v>1240.4765787146969</v>
      </c>
      <c r="J137" s="168">
        <f t="shared" si="7"/>
        <v>0.67481220919147955</v>
      </c>
      <c r="K137" s="41">
        <f t="shared" si="12"/>
        <v>258284.29068224959</v>
      </c>
    </row>
    <row r="138" spans="2:11" x14ac:dyDescent="0.3">
      <c r="B138" s="226">
        <f t="shared" si="13"/>
        <v>127</v>
      </c>
      <c r="C138" s="43">
        <f t="shared" si="8"/>
        <v>258284.29068224959</v>
      </c>
      <c r="E138" s="41">
        <f t="shared" si="9"/>
        <v>-1838.2544977971918</v>
      </c>
      <c r="F138" s="41"/>
      <c r="G138" s="41">
        <f t="shared" si="10"/>
        <v>600.64227161143208</v>
      </c>
      <c r="H138" s="41"/>
      <c r="I138" s="41">
        <f t="shared" si="11"/>
        <v>1237.6122261857597</v>
      </c>
      <c r="J138" s="168">
        <f t="shared" si="7"/>
        <v>0.67325401769385529</v>
      </c>
      <c r="K138" s="41">
        <f t="shared" si="12"/>
        <v>257683.64841063815</v>
      </c>
    </row>
    <row r="139" spans="2:11" x14ac:dyDescent="0.3">
      <c r="B139" s="226">
        <f t="shared" si="13"/>
        <v>128</v>
      </c>
      <c r="C139" s="43">
        <f t="shared" si="8"/>
        <v>257683.64841063815</v>
      </c>
      <c r="E139" s="41">
        <f t="shared" si="9"/>
        <v>-1838.2544977971918</v>
      </c>
      <c r="F139" s="41"/>
      <c r="G139" s="41">
        <f t="shared" si="10"/>
        <v>603.52034916289267</v>
      </c>
      <c r="H139" s="41"/>
      <c r="I139" s="41">
        <f t="shared" si="11"/>
        <v>1234.7341486342991</v>
      </c>
      <c r="J139" s="168">
        <f t="shared" si="7"/>
        <v>0.67168835986197761</v>
      </c>
      <c r="K139" s="41">
        <f t="shared" si="12"/>
        <v>257080.12806147526</v>
      </c>
    </row>
    <row r="140" spans="2:11" x14ac:dyDescent="0.3">
      <c r="B140" s="226">
        <f t="shared" si="13"/>
        <v>129</v>
      </c>
      <c r="C140" s="43">
        <f t="shared" si="8"/>
        <v>257080.12806147526</v>
      </c>
      <c r="E140" s="41">
        <f t="shared" si="9"/>
        <v>-1838.2544977971918</v>
      </c>
      <c r="F140" s="41"/>
      <c r="G140" s="41">
        <f t="shared" si="10"/>
        <v>606.41221750262775</v>
      </c>
      <c r="H140" s="41"/>
      <c r="I140" s="41">
        <f t="shared" si="11"/>
        <v>1231.842280294564</v>
      </c>
      <c r="J140" s="168">
        <f t="shared" ref="J140:J203" si="14">IFERROR(-I140/E140,"NA")</f>
        <v>0.67011519991965163</v>
      </c>
      <c r="K140" s="41">
        <f t="shared" si="12"/>
        <v>256473.71584397263</v>
      </c>
    </row>
    <row r="141" spans="2:11" x14ac:dyDescent="0.3">
      <c r="B141" s="226">
        <f t="shared" si="13"/>
        <v>130</v>
      </c>
      <c r="C141" s="43">
        <f t="shared" ref="C141:C204" si="15">IF(B141&gt;$G$5+$O$5,0,K140)</f>
        <v>256473.71584397263</v>
      </c>
      <c r="E141" s="41">
        <f t="shared" ref="E141:E204" si="16">IF(B141&gt;$G$5+$O$5,0,1)*IF(AND($O$4&gt;0,B141&lt;$O$5+1),-$E$7*$E$4,PMT($E$7,$G$5,$E$4))</f>
        <v>-1838.2544977971918</v>
      </c>
      <c r="F141" s="41"/>
      <c r="G141" s="41">
        <f t="shared" ref="G141:G204" si="17">IF(AND($O$4&gt;0,B141&lt;$O$5+1),0,C141-K141)</f>
        <v>609.31794271149556</v>
      </c>
      <c r="H141" s="41"/>
      <c r="I141" s="41">
        <f t="shared" ref="I141:I204" si="18">-(E141+G141)</f>
        <v>1228.9365550856962</v>
      </c>
      <c r="J141" s="168">
        <f t="shared" si="14"/>
        <v>0.66853450191926611</v>
      </c>
      <c r="K141" s="41">
        <f t="shared" ref="K141:K204" si="19">-FV($E$7,1,E141,C141)</f>
        <v>255864.39790126114</v>
      </c>
    </row>
    <row r="142" spans="2:11" x14ac:dyDescent="0.3">
      <c r="B142" s="226">
        <f t="shared" ref="B142:B205" si="20">B141+1</f>
        <v>131</v>
      </c>
      <c r="C142" s="43">
        <f t="shared" si="15"/>
        <v>255864.39790126114</v>
      </c>
      <c r="E142" s="41">
        <f t="shared" si="16"/>
        <v>-1838.2544977971918</v>
      </c>
      <c r="F142" s="41"/>
      <c r="G142" s="41">
        <f t="shared" si="17"/>
        <v>612.237591187004</v>
      </c>
      <c r="H142" s="41"/>
      <c r="I142" s="41">
        <f t="shared" si="18"/>
        <v>1226.0169066101878</v>
      </c>
      <c r="J142" s="168">
        <f t="shared" si="14"/>
        <v>0.66694622974095397</v>
      </c>
      <c r="K142" s="41">
        <f t="shared" si="19"/>
        <v>255252.16031007413</v>
      </c>
    </row>
    <row r="143" spans="2:11" x14ac:dyDescent="0.3">
      <c r="B143" s="226">
        <f t="shared" si="20"/>
        <v>132</v>
      </c>
      <c r="C143" s="43">
        <f t="shared" si="15"/>
        <v>255252.16031007413</v>
      </c>
      <c r="E143" s="41">
        <f t="shared" si="16"/>
        <v>-1838.2544977971918</v>
      </c>
      <c r="F143" s="41"/>
      <c r="G143" s="41">
        <f t="shared" si="17"/>
        <v>615.17122964476584</v>
      </c>
      <c r="H143" s="41"/>
      <c r="I143" s="41">
        <f t="shared" si="18"/>
        <v>1223.0832681524259</v>
      </c>
      <c r="J143" s="168">
        <f t="shared" si="14"/>
        <v>0.66535034709180108</v>
      </c>
      <c r="K143" s="41">
        <f t="shared" si="19"/>
        <v>254636.98908042937</v>
      </c>
    </row>
    <row r="144" spans="2:11" x14ac:dyDescent="0.3">
      <c r="B144" s="226">
        <f t="shared" si="20"/>
        <v>133</v>
      </c>
      <c r="C144" s="43">
        <f t="shared" si="15"/>
        <v>254636.98908042937</v>
      </c>
      <c r="E144" s="41">
        <f t="shared" si="16"/>
        <v>-1838.2544977971918</v>
      </c>
      <c r="F144" s="41"/>
      <c r="G144" s="41">
        <f t="shared" si="17"/>
        <v>618.11892512015766</v>
      </c>
      <c r="H144" s="41"/>
      <c r="I144" s="41">
        <f t="shared" si="18"/>
        <v>1220.1355726770341</v>
      </c>
      <c r="J144" s="168">
        <f t="shared" si="14"/>
        <v>0.66374681750494346</v>
      </c>
      <c r="K144" s="41">
        <f t="shared" si="19"/>
        <v>254018.87015530921</v>
      </c>
    </row>
    <row r="145" spans="2:11" x14ac:dyDescent="0.3">
      <c r="B145" s="226">
        <f t="shared" si="20"/>
        <v>134</v>
      </c>
      <c r="C145" s="43">
        <f t="shared" si="15"/>
        <v>254018.87015530921</v>
      </c>
      <c r="E145" s="41">
        <f t="shared" si="16"/>
        <v>-1838.2544977971918</v>
      </c>
      <c r="F145" s="41"/>
      <c r="G145" s="41">
        <f t="shared" si="17"/>
        <v>621.08074496968766</v>
      </c>
      <c r="H145" s="41"/>
      <c r="I145" s="41">
        <f t="shared" si="18"/>
        <v>1217.1737528275041</v>
      </c>
      <c r="J145" s="168">
        <f t="shared" si="14"/>
        <v>0.66213560433882357</v>
      </c>
      <c r="K145" s="41">
        <f t="shared" si="19"/>
        <v>253397.78941033952</v>
      </c>
    </row>
    <row r="146" spans="2:11" x14ac:dyDescent="0.3">
      <c r="B146" s="226">
        <f t="shared" si="20"/>
        <v>135</v>
      </c>
      <c r="C146" s="43">
        <f t="shared" si="15"/>
        <v>253397.78941033952</v>
      </c>
      <c r="E146" s="41">
        <f t="shared" si="16"/>
        <v>-1838.2544977971918</v>
      </c>
      <c r="F146" s="41"/>
      <c r="G146" s="41">
        <f t="shared" si="17"/>
        <v>624.05675687265466</v>
      </c>
      <c r="H146" s="41"/>
      <c r="I146" s="41">
        <f t="shared" si="18"/>
        <v>1214.1977409245371</v>
      </c>
      <c r="J146" s="168">
        <f t="shared" si="14"/>
        <v>0.66051667077628728</v>
      </c>
      <c r="K146" s="41">
        <f t="shared" si="19"/>
        <v>252773.73265346687</v>
      </c>
    </row>
    <row r="147" spans="2:11" x14ac:dyDescent="0.3">
      <c r="B147" s="226">
        <f t="shared" si="20"/>
        <v>136</v>
      </c>
      <c r="C147" s="43">
        <f t="shared" si="15"/>
        <v>252773.73265346687</v>
      </c>
      <c r="E147" s="41">
        <f t="shared" si="16"/>
        <v>-1838.2544977971918</v>
      </c>
      <c r="F147" s="41"/>
      <c r="G147" s="41">
        <f t="shared" si="17"/>
        <v>627.04702883269056</v>
      </c>
      <c r="H147" s="41"/>
      <c r="I147" s="41">
        <f t="shared" si="18"/>
        <v>1211.2074689645012</v>
      </c>
      <c r="J147" s="168">
        <f t="shared" si="14"/>
        <v>0.65888997982374553</v>
      </c>
      <c r="K147" s="41">
        <f t="shared" si="19"/>
        <v>252146.68562463418</v>
      </c>
    </row>
    <row r="148" spans="2:11" x14ac:dyDescent="0.3">
      <c r="B148" s="226">
        <f t="shared" si="20"/>
        <v>137</v>
      </c>
      <c r="C148" s="43">
        <f t="shared" si="15"/>
        <v>252146.68562463418</v>
      </c>
      <c r="E148" s="41">
        <f t="shared" si="16"/>
        <v>-1838.2544977971918</v>
      </c>
      <c r="F148" s="41"/>
      <c r="G148" s="41">
        <f t="shared" si="17"/>
        <v>630.05162917915732</v>
      </c>
      <c r="H148" s="41"/>
      <c r="I148" s="41">
        <f t="shared" si="18"/>
        <v>1208.2028686180345</v>
      </c>
      <c r="J148" s="168">
        <f t="shared" si="14"/>
        <v>0.65725549431041363</v>
      </c>
      <c r="K148" s="41">
        <f t="shared" si="19"/>
        <v>251516.63399545502</v>
      </c>
    </row>
    <row r="149" spans="2:11" x14ac:dyDescent="0.3">
      <c r="B149" s="226">
        <f t="shared" si="20"/>
        <v>138</v>
      </c>
      <c r="C149" s="43">
        <f t="shared" si="15"/>
        <v>251516.63399545502</v>
      </c>
      <c r="E149" s="41">
        <f t="shared" si="16"/>
        <v>-1838.2544977971918</v>
      </c>
      <c r="F149" s="41"/>
      <c r="G149" s="41">
        <f t="shared" si="17"/>
        <v>633.07062656898052</v>
      </c>
      <c r="H149" s="41"/>
      <c r="I149" s="41">
        <f t="shared" si="18"/>
        <v>1205.1838712282113</v>
      </c>
      <c r="J149" s="168">
        <f t="shared" si="14"/>
        <v>0.65561317688731424</v>
      </c>
      <c r="K149" s="41">
        <f t="shared" si="19"/>
        <v>250883.56336888604</v>
      </c>
    </row>
    <row r="150" spans="2:11" x14ac:dyDescent="0.3">
      <c r="B150" s="226">
        <f t="shared" si="20"/>
        <v>139</v>
      </c>
      <c r="C150" s="43">
        <f t="shared" si="15"/>
        <v>250883.56336888604</v>
      </c>
      <c r="E150" s="41">
        <f t="shared" si="16"/>
        <v>-1838.2544977971918</v>
      </c>
      <c r="F150" s="41"/>
      <c r="G150" s="41">
        <f t="shared" si="17"/>
        <v>636.10408998795901</v>
      </c>
      <c r="H150" s="41"/>
      <c r="I150" s="41">
        <f t="shared" si="18"/>
        <v>1202.1504078092328</v>
      </c>
      <c r="J150" s="168">
        <f t="shared" si="14"/>
        <v>0.65396299002656477</v>
      </c>
      <c r="K150" s="41">
        <f t="shared" si="19"/>
        <v>250247.45927889808</v>
      </c>
    </row>
    <row r="151" spans="2:11" x14ac:dyDescent="0.3">
      <c r="B151" s="226">
        <f t="shared" si="20"/>
        <v>140</v>
      </c>
      <c r="C151" s="43">
        <f t="shared" si="15"/>
        <v>250247.45927889808</v>
      </c>
      <c r="E151" s="41">
        <f t="shared" si="16"/>
        <v>-1838.2544977971918</v>
      </c>
      <c r="F151" s="41"/>
      <c r="G151" s="41">
        <f t="shared" si="17"/>
        <v>639.15208875248209</v>
      </c>
      <c r="H151" s="41"/>
      <c r="I151" s="41">
        <f t="shared" si="18"/>
        <v>1199.1024090447097</v>
      </c>
      <c r="J151" s="168">
        <f t="shared" si="14"/>
        <v>0.6523048960204435</v>
      </c>
      <c r="K151" s="41">
        <f t="shared" si="19"/>
        <v>249608.3071901456</v>
      </c>
    </row>
    <row r="152" spans="2:11" x14ac:dyDescent="0.3">
      <c r="B152" s="226">
        <f t="shared" si="20"/>
        <v>141</v>
      </c>
      <c r="C152" s="43">
        <f t="shared" si="15"/>
        <v>249608.3071901456</v>
      </c>
      <c r="E152" s="41">
        <f t="shared" si="16"/>
        <v>-1838.2544977971918</v>
      </c>
      <c r="F152" s="41"/>
      <c r="G152" s="41">
        <f t="shared" si="17"/>
        <v>642.21469251110102</v>
      </c>
      <c r="H152" s="41"/>
      <c r="I152" s="41">
        <f t="shared" si="18"/>
        <v>1196.0398052860908</v>
      </c>
      <c r="J152" s="168">
        <f t="shared" si="14"/>
        <v>0.65063885698053414</v>
      </c>
      <c r="K152" s="41">
        <f t="shared" si="19"/>
        <v>248966.0924976345</v>
      </c>
    </row>
    <row r="153" spans="2:11" x14ac:dyDescent="0.3">
      <c r="B153" s="226">
        <f t="shared" si="20"/>
        <v>142</v>
      </c>
      <c r="C153" s="43">
        <f t="shared" si="15"/>
        <v>248966.0924976345</v>
      </c>
      <c r="E153" s="41">
        <f t="shared" si="16"/>
        <v>-1838.2544977971918</v>
      </c>
      <c r="F153" s="41"/>
      <c r="G153" s="41">
        <f t="shared" si="17"/>
        <v>645.29197124604252</v>
      </c>
      <c r="H153" s="41"/>
      <c r="I153" s="41">
        <f t="shared" si="18"/>
        <v>1192.9625265511493</v>
      </c>
      <c r="J153" s="168">
        <f t="shared" si="14"/>
        <v>0.64896483483690337</v>
      </c>
      <c r="K153" s="41">
        <f t="shared" si="19"/>
        <v>248320.80052638846</v>
      </c>
    </row>
    <row r="154" spans="2:11" x14ac:dyDescent="0.3">
      <c r="B154" s="226">
        <f t="shared" si="20"/>
        <v>143</v>
      </c>
      <c r="C154" s="43">
        <f t="shared" si="15"/>
        <v>248320.80052638846</v>
      </c>
      <c r="E154" s="41">
        <f t="shared" si="16"/>
        <v>-1838.2544977971918</v>
      </c>
      <c r="F154" s="41"/>
      <c r="G154" s="41">
        <f t="shared" si="17"/>
        <v>648.38399527492584</v>
      </c>
      <c r="H154" s="41"/>
      <c r="I154" s="41">
        <f t="shared" si="18"/>
        <v>1189.870502522266</v>
      </c>
      <c r="J154" s="168">
        <f t="shared" si="14"/>
        <v>0.64728279133716571</v>
      </c>
      <c r="K154" s="41">
        <f t="shared" si="19"/>
        <v>247672.41653111353</v>
      </c>
    </row>
    <row r="155" spans="2:11" x14ac:dyDescent="0.3">
      <c r="B155" s="226">
        <f t="shared" si="20"/>
        <v>144</v>
      </c>
      <c r="C155" s="43">
        <f t="shared" si="15"/>
        <v>247672.41653111353</v>
      </c>
      <c r="E155" s="41">
        <f t="shared" si="16"/>
        <v>-1838.2544977971918</v>
      </c>
      <c r="F155" s="41"/>
      <c r="G155" s="41">
        <f t="shared" si="17"/>
        <v>651.49083525227616</v>
      </c>
      <c r="H155" s="41"/>
      <c r="I155" s="41">
        <f t="shared" si="18"/>
        <v>1186.7636625449156</v>
      </c>
      <c r="J155" s="168">
        <f t="shared" si="14"/>
        <v>0.64559268804566095</v>
      </c>
      <c r="K155" s="41">
        <f t="shared" si="19"/>
        <v>247020.92569586125</v>
      </c>
    </row>
    <row r="156" spans="2:11" x14ac:dyDescent="0.3">
      <c r="B156" s="226">
        <f t="shared" si="20"/>
        <v>145</v>
      </c>
      <c r="C156" s="43">
        <f t="shared" si="15"/>
        <v>247020.92569586125</v>
      </c>
      <c r="E156" s="41">
        <f t="shared" si="16"/>
        <v>-1838.2544977971918</v>
      </c>
      <c r="F156" s="41"/>
      <c r="G156" s="41">
        <f t="shared" si="17"/>
        <v>654.61256217121263</v>
      </c>
      <c r="H156" s="41"/>
      <c r="I156" s="41">
        <f t="shared" si="18"/>
        <v>1183.6419356259792</v>
      </c>
      <c r="J156" s="168">
        <f t="shared" si="14"/>
        <v>0.64389448634253599</v>
      </c>
      <c r="K156" s="41">
        <f t="shared" si="19"/>
        <v>246366.31313369004</v>
      </c>
    </row>
    <row r="157" spans="2:11" x14ac:dyDescent="0.3">
      <c r="B157" s="226">
        <f t="shared" si="20"/>
        <v>146</v>
      </c>
      <c r="C157" s="43">
        <f t="shared" si="15"/>
        <v>246366.31313369004</v>
      </c>
      <c r="E157" s="41">
        <f t="shared" si="16"/>
        <v>-1838.2544977971918</v>
      </c>
      <c r="F157" s="41"/>
      <c r="G157" s="41">
        <f t="shared" si="17"/>
        <v>657.74924736493267</v>
      </c>
      <c r="H157" s="41"/>
      <c r="I157" s="41">
        <f t="shared" si="18"/>
        <v>1180.5052504322591</v>
      </c>
      <c r="J157" s="168">
        <f t="shared" si="14"/>
        <v>0.64218814742293651</v>
      </c>
      <c r="K157" s="41">
        <f t="shared" si="19"/>
        <v>245708.56388632511</v>
      </c>
    </row>
    <row r="158" spans="2:11" x14ac:dyDescent="0.3">
      <c r="B158" s="226">
        <f t="shared" si="20"/>
        <v>147</v>
      </c>
      <c r="C158" s="43">
        <f t="shared" si="15"/>
        <v>245708.56388632511</v>
      </c>
      <c r="E158" s="41">
        <f t="shared" si="16"/>
        <v>-1838.2544977971918</v>
      </c>
      <c r="F158" s="41"/>
      <c r="G158" s="41">
        <f t="shared" si="17"/>
        <v>660.90096250857459</v>
      </c>
      <c r="H158" s="41"/>
      <c r="I158" s="41">
        <f t="shared" si="18"/>
        <v>1177.3535352886172</v>
      </c>
      <c r="J158" s="168">
        <f t="shared" si="14"/>
        <v>0.64047363229599474</v>
      </c>
      <c r="K158" s="41">
        <f t="shared" si="19"/>
        <v>245047.66292381653</v>
      </c>
    </row>
    <row r="159" spans="2:11" x14ac:dyDescent="0.3">
      <c r="B159" s="226">
        <f t="shared" si="20"/>
        <v>148</v>
      </c>
      <c r="C159" s="43">
        <f t="shared" si="15"/>
        <v>245047.66292381653</v>
      </c>
      <c r="E159" s="41">
        <f t="shared" si="16"/>
        <v>-1838.2544977971918</v>
      </c>
      <c r="F159" s="41"/>
      <c r="G159" s="41">
        <f t="shared" si="17"/>
        <v>664.0677796205855</v>
      </c>
      <c r="H159" s="41"/>
      <c r="I159" s="41">
        <f t="shared" si="18"/>
        <v>1174.1867181766063</v>
      </c>
      <c r="J159" s="168">
        <f t="shared" si="14"/>
        <v>0.63875090178408489</v>
      </c>
      <c r="K159" s="41">
        <f t="shared" si="19"/>
        <v>244383.59514419595</v>
      </c>
    </row>
    <row r="160" spans="2:11" x14ac:dyDescent="0.3">
      <c r="B160" s="226">
        <f t="shared" si="20"/>
        <v>149</v>
      </c>
      <c r="C160" s="43">
        <f t="shared" si="15"/>
        <v>244383.59514419595</v>
      </c>
      <c r="E160" s="41">
        <f t="shared" si="16"/>
        <v>-1838.2544977971918</v>
      </c>
      <c r="F160" s="41"/>
      <c r="G160" s="41">
        <f t="shared" si="17"/>
        <v>667.24977106461301</v>
      </c>
      <c r="H160" s="41"/>
      <c r="I160" s="41">
        <f t="shared" si="18"/>
        <v>1171.0047267325788</v>
      </c>
      <c r="J160" s="168">
        <f t="shared" si="14"/>
        <v>0.63701991652179357</v>
      </c>
      <c r="K160" s="41">
        <f t="shared" si="19"/>
        <v>243716.34537313133</v>
      </c>
    </row>
    <row r="161" spans="2:11" x14ac:dyDescent="0.3">
      <c r="B161" s="226">
        <f t="shared" si="20"/>
        <v>150</v>
      </c>
      <c r="C161" s="43">
        <f t="shared" si="15"/>
        <v>243716.34537313133</v>
      </c>
      <c r="E161" s="41">
        <f t="shared" si="16"/>
        <v>-1838.2544977971918</v>
      </c>
      <c r="F161" s="41"/>
      <c r="G161" s="41">
        <f t="shared" si="17"/>
        <v>670.4470095509605</v>
      </c>
      <c r="H161" s="41"/>
      <c r="I161" s="41">
        <f t="shared" si="18"/>
        <v>1167.8074882462313</v>
      </c>
      <c r="J161" s="168">
        <f t="shared" si="14"/>
        <v>0.63528063695512926</v>
      </c>
      <c r="K161" s="41">
        <f t="shared" si="19"/>
        <v>243045.89836358037</v>
      </c>
    </row>
    <row r="162" spans="2:11" x14ac:dyDescent="0.3">
      <c r="B162" s="226">
        <f t="shared" si="20"/>
        <v>151</v>
      </c>
      <c r="C162" s="43">
        <f t="shared" si="15"/>
        <v>243045.89836358037</v>
      </c>
      <c r="E162" s="41">
        <f t="shared" si="16"/>
        <v>-1838.2544977971918</v>
      </c>
      <c r="F162" s="41"/>
      <c r="G162" s="41">
        <f t="shared" si="17"/>
        <v>673.65956813839148</v>
      </c>
      <c r="H162" s="41"/>
      <c r="I162" s="41">
        <f t="shared" si="18"/>
        <v>1164.5949296588003</v>
      </c>
      <c r="J162" s="168">
        <f t="shared" si="14"/>
        <v>0.63353302334053962</v>
      </c>
      <c r="K162" s="41">
        <f t="shared" si="19"/>
        <v>242372.23879544198</v>
      </c>
    </row>
    <row r="163" spans="2:11" x14ac:dyDescent="0.3">
      <c r="B163" s="226">
        <f t="shared" si="20"/>
        <v>152</v>
      </c>
      <c r="C163" s="43">
        <f t="shared" si="15"/>
        <v>242372.23879544198</v>
      </c>
      <c r="E163" s="41">
        <f t="shared" si="16"/>
        <v>-1838.2544977971918</v>
      </c>
      <c r="F163" s="41"/>
      <c r="G163" s="41">
        <f t="shared" si="17"/>
        <v>676.88752023570123</v>
      </c>
      <c r="H163" s="41"/>
      <c r="I163" s="41">
        <f t="shared" si="18"/>
        <v>1161.3669775614906</v>
      </c>
      <c r="J163" s="168">
        <f t="shared" si="14"/>
        <v>0.6317770357440573</v>
      </c>
      <c r="K163" s="41">
        <f t="shared" si="19"/>
        <v>241695.35127520628</v>
      </c>
    </row>
    <row r="164" spans="2:11" x14ac:dyDescent="0.3">
      <c r="B164" s="226">
        <f t="shared" si="20"/>
        <v>153</v>
      </c>
      <c r="C164" s="43">
        <f t="shared" si="15"/>
        <v>241695.35127520628</v>
      </c>
      <c r="E164" s="41">
        <f t="shared" si="16"/>
        <v>-1838.2544977971918</v>
      </c>
      <c r="F164" s="41"/>
      <c r="G164" s="41">
        <f t="shared" si="17"/>
        <v>680.13093960352126</v>
      </c>
      <c r="H164" s="41"/>
      <c r="I164" s="41">
        <f t="shared" si="18"/>
        <v>1158.1235581936705</v>
      </c>
      <c r="J164" s="168">
        <f t="shared" si="14"/>
        <v>0.63001263404031793</v>
      </c>
      <c r="K164" s="41">
        <f t="shared" si="19"/>
        <v>241015.22033560276</v>
      </c>
    </row>
    <row r="165" spans="2:11" x14ac:dyDescent="0.3">
      <c r="B165" s="226">
        <f t="shared" si="20"/>
        <v>154</v>
      </c>
      <c r="C165" s="43">
        <f t="shared" si="15"/>
        <v>241015.22033560276</v>
      </c>
      <c r="E165" s="41">
        <f t="shared" si="16"/>
        <v>-1838.2544977971918</v>
      </c>
      <c r="F165" s="41"/>
      <c r="G165" s="41">
        <f t="shared" si="17"/>
        <v>683.38990035577444</v>
      </c>
      <c r="H165" s="41"/>
      <c r="I165" s="41">
        <f t="shared" si="18"/>
        <v>1154.8645974414173</v>
      </c>
      <c r="J165" s="168">
        <f t="shared" si="14"/>
        <v>0.62823977791176855</v>
      </c>
      <c r="K165" s="41">
        <f t="shared" si="19"/>
        <v>240331.83043524699</v>
      </c>
    </row>
    <row r="166" spans="2:11" x14ac:dyDescent="0.3">
      <c r="B166" s="226">
        <f t="shared" si="20"/>
        <v>155</v>
      </c>
      <c r="C166" s="43">
        <f t="shared" si="15"/>
        <v>240331.83043524699</v>
      </c>
      <c r="E166" s="41">
        <f t="shared" si="16"/>
        <v>-1838.2544977971918</v>
      </c>
      <c r="F166" s="41"/>
      <c r="G166" s="41">
        <f t="shared" si="17"/>
        <v>686.66447696165415</v>
      </c>
      <c r="H166" s="41"/>
      <c r="I166" s="41">
        <f t="shared" si="18"/>
        <v>1151.5900208355376</v>
      </c>
      <c r="J166" s="168">
        <f t="shared" si="14"/>
        <v>0.62645842684759123</v>
      </c>
      <c r="K166" s="41">
        <f t="shared" si="19"/>
        <v>239645.16595828533</v>
      </c>
    </row>
    <row r="167" spans="2:11" x14ac:dyDescent="0.3">
      <c r="B167" s="226">
        <f t="shared" si="20"/>
        <v>156</v>
      </c>
      <c r="C167" s="43">
        <f t="shared" si="15"/>
        <v>239645.16595828533</v>
      </c>
      <c r="E167" s="41">
        <f t="shared" si="16"/>
        <v>-1838.2544977971918</v>
      </c>
      <c r="F167" s="41"/>
      <c r="G167" s="41">
        <f t="shared" si="17"/>
        <v>689.95474424707936</v>
      </c>
      <c r="H167" s="41"/>
      <c r="I167" s="41">
        <f t="shared" si="18"/>
        <v>1148.2997535501124</v>
      </c>
      <c r="J167" s="168">
        <f t="shared" si="14"/>
        <v>0.62466854014291129</v>
      </c>
      <c r="K167" s="41">
        <f t="shared" si="19"/>
        <v>238955.21121403825</v>
      </c>
    </row>
    <row r="168" spans="2:11" x14ac:dyDescent="0.3">
      <c r="B168" s="226">
        <f t="shared" si="20"/>
        <v>157</v>
      </c>
      <c r="C168" s="43">
        <f t="shared" si="15"/>
        <v>238955.21121403825</v>
      </c>
      <c r="E168" s="41">
        <f t="shared" si="16"/>
        <v>-1838.2544977971918</v>
      </c>
      <c r="F168" s="41"/>
      <c r="G168" s="41">
        <f t="shared" si="17"/>
        <v>693.26077739661559</v>
      </c>
      <c r="H168" s="41"/>
      <c r="I168" s="41">
        <f t="shared" si="18"/>
        <v>1144.9937204005762</v>
      </c>
      <c r="J168" s="168">
        <f t="shared" si="14"/>
        <v>0.62287007689775242</v>
      </c>
      <c r="K168" s="41">
        <f t="shared" si="19"/>
        <v>238261.95043664164</v>
      </c>
    </row>
    <row r="169" spans="2:11" x14ac:dyDescent="0.3">
      <c r="B169" s="226">
        <f t="shared" si="20"/>
        <v>158</v>
      </c>
      <c r="C169" s="43">
        <f t="shared" si="15"/>
        <v>238261.95043664164</v>
      </c>
      <c r="E169" s="41">
        <f t="shared" si="16"/>
        <v>-1838.2544977971918</v>
      </c>
      <c r="F169" s="41"/>
      <c r="G169" s="41">
        <f t="shared" si="17"/>
        <v>696.58265195495915</v>
      </c>
      <c r="H169" s="41"/>
      <c r="I169" s="41">
        <f t="shared" si="18"/>
        <v>1141.6718458422326</v>
      </c>
      <c r="J169" s="168">
        <f t="shared" si="14"/>
        <v>0.62106299601622916</v>
      </c>
      <c r="K169" s="41">
        <f t="shared" si="19"/>
        <v>237565.36778468668</v>
      </c>
    </row>
    <row r="170" spans="2:11" x14ac:dyDescent="0.3">
      <c r="B170" s="226">
        <f t="shared" si="20"/>
        <v>159</v>
      </c>
      <c r="C170" s="43">
        <f t="shared" si="15"/>
        <v>237565.36778468668</v>
      </c>
      <c r="E170" s="41">
        <f t="shared" si="16"/>
        <v>-1838.2544977971918</v>
      </c>
      <c r="F170" s="41"/>
      <c r="G170" s="41">
        <f t="shared" si="17"/>
        <v>699.92044382891618</v>
      </c>
      <c r="H170" s="41"/>
      <c r="I170" s="41">
        <f t="shared" si="18"/>
        <v>1138.3340539682756</v>
      </c>
      <c r="J170" s="168">
        <f t="shared" si="14"/>
        <v>0.61924725620547016</v>
      </c>
      <c r="K170" s="41">
        <f t="shared" si="19"/>
        <v>236865.44734085776</v>
      </c>
    </row>
    <row r="171" spans="2:11" x14ac:dyDescent="0.3">
      <c r="B171" s="226">
        <f t="shared" si="20"/>
        <v>160</v>
      </c>
      <c r="C171" s="43">
        <f t="shared" si="15"/>
        <v>236865.44734085776</v>
      </c>
      <c r="E171" s="41">
        <f t="shared" si="16"/>
        <v>-1838.2544977971918</v>
      </c>
      <c r="F171" s="41"/>
      <c r="G171" s="41">
        <f t="shared" si="17"/>
        <v>703.27422928894521</v>
      </c>
      <c r="H171" s="41"/>
      <c r="I171" s="41">
        <f t="shared" si="18"/>
        <v>1134.9802685082466</v>
      </c>
      <c r="J171" s="168">
        <f t="shared" si="14"/>
        <v>0.61742281597477966</v>
      </c>
      <c r="K171" s="41">
        <f t="shared" si="19"/>
        <v>236162.17311156882</v>
      </c>
    </row>
    <row r="172" spans="2:11" x14ac:dyDescent="0.3">
      <c r="B172" s="226">
        <f t="shared" si="20"/>
        <v>161</v>
      </c>
      <c r="C172" s="43">
        <f t="shared" si="15"/>
        <v>236162.17311156882</v>
      </c>
      <c r="E172" s="41">
        <f t="shared" si="16"/>
        <v>-1838.2544977971918</v>
      </c>
      <c r="F172" s="41"/>
      <c r="G172" s="41">
        <f t="shared" si="17"/>
        <v>706.64408497093245</v>
      </c>
      <c r="H172" s="41"/>
      <c r="I172" s="41">
        <f t="shared" si="18"/>
        <v>1131.6104128262593</v>
      </c>
      <c r="J172" s="168">
        <f t="shared" si="14"/>
        <v>0.61558963363467101</v>
      </c>
      <c r="K172" s="41">
        <f t="shared" si="19"/>
        <v>235455.52902659788</v>
      </c>
    </row>
    <row r="173" spans="2:11" x14ac:dyDescent="0.3">
      <c r="B173" s="226">
        <f t="shared" si="20"/>
        <v>162</v>
      </c>
      <c r="C173" s="43">
        <f t="shared" si="15"/>
        <v>235455.52902659788</v>
      </c>
      <c r="E173" s="41">
        <f t="shared" si="16"/>
        <v>-1838.2544977971918</v>
      </c>
      <c r="F173" s="41"/>
      <c r="G173" s="41">
        <f t="shared" si="17"/>
        <v>710.03008787808358</v>
      </c>
      <c r="H173" s="41"/>
      <c r="I173" s="41">
        <f t="shared" si="18"/>
        <v>1128.2244099191082</v>
      </c>
      <c r="J173" s="168">
        <f t="shared" si="14"/>
        <v>0.61374766729583774</v>
      </c>
      <c r="K173" s="41">
        <f t="shared" si="19"/>
        <v>234745.4989387198</v>
      </c>
    </row>
    <row r="174" spans="2:11" x14ac:dyDescent="0.3">
      <c r="B174" s="226">
        <f t="shared" si="20"/>
        <v>163</v>
      </c>
      <c r="C174" s="43">
        <f t="shared" si="15"/>
        <v>234745.4989387198</v>
      </c>
      <c r="E174" s="41">
        <f t="shared" si="16"/>
        <v>-1838.2544977971918</v>
      </c>
      <c r="F174" s="41"/>
      <c r="G174" s="41">
        <f t="shared" si="17"/>
        <v>713.43231538252439</v>
      </c>
      <c r="H174" s="41"/>
      <c r="I174" s="41">
        <f t="shared" si="18"/>
        <v>1124.8221824146674</v>
      </c>
      <c r="J174" s="168">
        <f t="shared" si="14"/>
        <v>0.61189687486828337</v>
      </c>
      <c r="K174" s="41">
        <f t="shared" si="19"/>
        <v>234032.06662333728</v>
      </c>
    </row>
    <row r="175" spans="2:11" x14ac:dyDescent="0.3">
      <c r="B175" s="226">
        <f t="shared" si="20"/>
        <v>164</v>
      </c>
      <c r="C175" s="43">
        <f t="shared" si="15"/>
        <v>234032.06662333728</v>
      </c>
      <c r="E175" s="41">
        <f t="shared" si="16"/>
        <v>-1838.2544977971918</v>
      </c>
      <c r="F175" s="41"/>
      <c r="G175" s="41">
        <f t="shared" si="17"/>
        <v>716.8508452270471</v>
      </c>
      <c r="H175" s="41"/>
      <c r="I175" s="41">
        <f t="shared" si="18"/>
        <v>1121.4036525701447</v>
      </c>
      <c r="J175" s="168">
        <f t="shared" si="14"/>
        <v>0.6100372140603707</v>
      </c>
      <c r="K175" s="41">
        <f t="shared" si="19"/>
        <v>233315.21577811023</v>
      </c>
    </row>
    <row r="176" spans="2:11" x14ac:dyDescent="0.3">
      <c r="B176" s="226">
        <f t="shared" si="20"/>
        <v>165</v>
      </c>
      <c r="C176" s="43">
        <f t="shared" si="15"/>
        <v>233315.21577811023</v>
      </c>
      <c r="E176" s="41">
        <f t="shared" si="16"/>
        <v>-1838.2544977971918</v>
      </c>
      <c r="F176" s="41"/>
      <c r="G176" s="41">
        <f t="shared" si="17"/>
        <v>720.28575552708935</v>
      </c>
      <c r="H176" s="41"/>
      <c r="I176" s="41">
        <f t="shared" si="18"/>
        <v>1117.9687422701024</v>
      </c>
      <c r="J176" s="168">
        <f t="shared" si="14"/>
        <v>0.60816864237774548</v>
      </c>
      <c r="K176" s="41">
        <f t="shared" si="19"/>
        <v>232594.93002258314</v>
      </c>
    </row>
    <row r="177" spans="2:11" x14ac:dyDescent="0.3">
      <c r="B177" s="226">
        <f t="shared" si="20"/>
        <v>166</v>
      </c>
      <c r="C177" s="43">
        <f t="shared" si="15"/>
        <v>232594.93002258314</v>
      </c>
      <c r="E177" s="41">
        <f t="shared" si="16"/>
        <v>-1838.2544977971918</v>
      </c>
      <c r="F177" s="41"/>
      <c r="G177" s="41">
        <f t="shared" si="17"/>
        <v>723.73712477233494</v>
      </c>
      <c r="H177" s="41"/>
      <c r="I177" s="41">
        <f t="shared" si="18"/>
        <v>1114.5173730248569</v>
      </c>
      <c r="J177" s="168">
        <f t="shared" si="14"/>
        <v>0.60629111712246586</v>
      </c>
      <c r="K177" s="41">
        <f t="shared" si="19"/>
        <v>231871.1928978108</v>
      </c>
    </row>
    <row r="178" spans="2:11" x14ac:dyDescent="0.3">
      <c r="B178" s="226">
        <f t="shared" si="20"/>
        <v>167</v>
      </c>
      <c r="C178" s="43">
        <f t="shared" si="15"/>
        <v>231871.1928978108</v>
      </c>
      <c r="E178" s="41">
        <f t="shared" si="16"/>
        <v>-1838.2544977971918</v>
      </c>
      <c r="F178" s="41"/>
      <c r="G178" s="41">
        <f t="shared" si="17"/>
        <v>727.20503182851826</v>
      </c>
      <c r="H178" s="41"/>
      <c r="I178" s="41">
        <f t="shared" si="18"/>
        <v>1111.0494659686735</v>
      </c>
      <c r="J178" s="168">
        <f t="shared" si="14"/>
        <v>0.60440459539202052</v>
      </c>
      <c r="K178" s="41">
        <f t="shared" si="19"/>
        <v>231143.98786598229</v>
      </c>
    </row>
    <row r="179" spans="2:11" x14ac:dyDescent="0.3">
      <c r="B179" s="226">
        <f t="shared" si="20"/>
        <v>168</v>
      </c>
      <c r="C179" s="43">
        <f t="shared" si="15"/>
        <v>231143.98786598229</v>
      </c>
      <c r="E179" s="41">
        <f t="shared" si="16"/>
        <v>-1838.2544977971918</v>
      </c>
      <c r="F179" s="41"/>
      <c r="G179" s="41">
        <f t="shared" si="17"/>
        <v>730.68955593937426</v>
      </c>
      <c r="H179" s="41"/>
      <c r="I179" s="41">
        <f t="shared" si="18"/>
        <v>1107.5649418578175</v>
      </c>
      <c r="J179" s="168">
        <f t="shared" si="14"/>
        <v>0.60250903407826795</v>
      </c>
      <c r="K179" s="41">
        <f t="shared" si="19"/>
        <v>230413.29831004291</v>
      </c>
    </row>
    <row r="180" spans="2:11" x14ac:dyDescent="0.3">
      <c r="B180" s="226">
        <f t="shared" si="20"/>
        <v>169</v>
      </c>
      <c r="C180" s="43">
        <f t="shared" si="15"/>
        <v>230413.29831004291</v>
      </c>
      <c r="E180" s="41">
        <f t="shared" si="16"/>
        <v>-1838.2544977971918</v>
      </c>
      <c r="F180" s="41"/>
      <c r="G180" s="41">
        <f t="shared" si="17"/>
        <v>734.19077672823914</v>
      </c>
      <c r="H180" s="41"/>
      <c r="I180" s="41">
        <f t="shared" si="18"/>
        <v>1104.0637210689526</v>
      </c>
      <c r="J180" s="168">
        <f t="shared" si="14"/>
        <v>0.60060438986656572</v>
      </c>
      <c r="K180" s="41">
        <f t="shared" si="19"/>
        <v>229679.10753331467</v>
      </c>
    </row>
    <row r="181" spans="2:11" x14ac:dyDescent="0.3">
      <c r="B181" s="226">
        <f t="shared" si="20"/>
        <v>170</v>
      </c>
      <c r="C181" s="43">
        <f t="shared" si="15"/>
        <v>229679.10753331467</v>
      </c>
      <c r="E181" s="41">
        <f t="shared" si="16"/>
        <v>-1838.2544977971918</v>
      </c>
      <c r="F181" s="41"/>
      <c r="G181" s="41">
        <f t="shared" si="17"/>
        <v>737.70877420008765</v>
      </c>
      <c r="H181" s="41"/>
      <c r="I181" s="41">
        <f t="shared" si="18"/>
        <v>1100.5457235971041</v>
      </c>
      <c r="J181" s="168">
        <f t="shared" si="14"/>
        <v>0.59869061923466238</v>
      </c>
      <c r="K181" s="41">
        <f t="shared" si="19"/>
        <v>228941.39875911459</v>
      </c>
    </row>
    <row r="182" spans="2:11" x14ac:dyDescent="0.3">
      <c r="B182" s="226">
        <f t="shared" si="20"/>
        <v>171</v>
      </c>
      <c r="C182" s="43">
        <f t="shared" si="15"/>
        <v>228941.39875911459</v>
      </c>
      <c r="E182" s="41">
        <f t="shared" si="16"/>
        <v>-1838.2544977971918</v>
      </c>
      <c r="F182" s="41"/>
      <c r="G182" s="41">
        <f t="shared" si="17"/>
        <v>741.24362874310464</v>
      </c>
      <c r="H182" s="41"/>
      <c r="I182" s="41">
        <f t="shared" si="18"/>
        <v>1097.0108690540872</v>
      </c>
      <c r="J182" s="168">
        <f t="shared" si="14"/>
        <v>0.5967676784518422</v>
      </c>
      <c r="K182" s="41">
        <f t="shared" si="19"/>
        <v>228200.15513037148</v>
      </c>
    </row>
    <row r="183" spans="2:11" x14ac:dyDescent="0.3">
      <c r="B183" s="226">
        <f t="shared" si="20"/>
        <v>172</v>
      </c>
      <c r="C183" s="43">
        <f t="shared" si="15"/>
        <v>228200.15513037148</v>
      </c>
      <c r="E183" s="41">
        <f t="shared" si="16"/>
        <v>-1838.2544977971918</v>
      </c>
      <c r="F183" s="41"/>
      <c r="G183" s="41">
        <f t="shared" si="17"/>
        <v>744.7954211308388</v>
      </c>
      <c r="H183" s="41"/>
      <c r="I183" s="41">
        <f t="shared" si="18"/>
        <v>1093.459076666353</v>
      </c>
      <c r="J183" s="168">
        <f t="shared" si="14"/>
        <v>0.5948355235777536</v>
      </c>
      <c r="K183" s="41">
        <f t="shared" si="19"/>
        <v>227455.35970924064</v>
      </c>
    </row>
    <row r="184" spans="2:11" x14ac:dyDescent="0.3">
      <c r="B184" s="226">
        <f t="shared" si="20"/>
        <v>173</v>
      </c>
      <c r="C184" s="43">
        <f t="shared" si="15"/>
        <v>227455.35970924064</v>
      </c>
      <c r="E184" s="41">
        <f t="shared" si="16"/>
        <v>-1838.2544977971918</v>
      </c>
      <c r="F184" s="41"/>
      <c r="G184" s="41">
        <f t="shared" si="17"/>
        <v>748.36423252377426</v>
      </c>
      <c r="H184" s="41"/>
      <c r="I184" s="41">
        <f t="shared" si="18"/>
        <v>1089.8902652734175</v>
      </c>
      <c r="J184" s="168">
        <f t="shared" si="14"/>
        <v>0.59289411046155449</v>
      </c>
      <c r="K184" s="41">
        <f t="shared" si="19"/>
        <v>226706.99547671687</v>
      </c>
    </row>
    <row r="185" spans="2:11" x14ac:dyDescent="0.3">
      <c r="B185" s="226">
        <f t="shared" si="20"/>
        <v>174</v>
      </c>
      <c r="C185" s="43">
        <f t="shared" si="15"/>
        <v>226706.99547671687</v>
      </c>
      <c r="E185" s="41">
        <f t="shared" si="16"/>
        <v>-1838.2544977971918</v>
      </c>
      <c r="F185" s="41"/>
      <c r="G185" s="41">
        <f t="shared" si="17"/>
        <v>751.95014447128051</v>
      </c>
      <c r="H185" s="41"/>
      <c r="I185" s="41">
        <f t="shared" si="18"/>
        <v>1086.3043533259113</v>
      </c>
      <c r="J185" s="168">
        <f t="shared" si="14"/>
        <v>0.59094339474085134</v>
      </c>
      <c r="K185" s="41">
        <f t="shared" si="19"/>
        <v>225955.04533224559</v>
      </c>
    </row>
    <row r="186" spans="2:11" x14ac:dyDescent="0.3">
      <c r="B186" s="226">
        <f t="shared" si="20"/>
        <v>175</v>
      </c>
      <c r="C186" s="43">
        <f t="shared" si="15"/>
        <v>225955.04533224559</v>
      </c>
      <c r="E186" s="41">
        <f t="shared" si="16"/>
        <v>-1838.2544977971918</v>
      </c>
      <c r="F186" s="41"/>
      <c r="G186" s="41">
        <f t="shared" si="17"/>
        <v>755.55323891353328</v>
      </c>
      <c r="H186" s="41"/>
      <c r="I186" s="41">
        <f t="shared" si="18"/>
        <v>1082.7012588836585</v>
      </c>
      <c r="J186" s="168">
        <f t="shared" si="14"/>
        <v>0.58898333184065421</v>
      </c>
      <c r="K186" s="41">
        <f t="shared" si="19"/>
        <v>225199.49209333205</v>
      </c>
    </row>
    <row r="187" spans="2:11" x14ac:dyDescent="0.3">
      <c r="B187" s="226">
        <f t="shared" si="20"/>
        <v>176</v>
      </c>
      <c r="C187" s="43">
        <f t="shared" si="15"/>
        <v>225199.49209333205</v>
      </c>
      <c r="E187" s="41">
        <f t="shared" si="16"/>
        <v>-1838.2544977971918</v>
      </c>
      <c r="F187" s="41"/>
      <c r="G187" s="41">
        <f t="shared" si="17"/>
        <v>759.17359818331897</v>
      </c>
      <c r="H187" s="41"/>
      <c r="I187" s="41">
        <f t="shared" si="18"/>
        <v>1079.0808996138728</v>
      </c>
      <c r="J187" s="168">
        <f t="shared" si="14"/>
        <v>0.58701387697239515</v>
      </c>
      <c r="K187" s="41">
        <f t="shared" si="19"/>
        <v>224440.31849514873</v>
      </c>
    </row>
    <row r="188" spans="2:11" x14ac:dyDescent="0.3">
      <c r="B188" s="226">
        <f t="shared" si="20"/>
        <v>177</v>
      </c>
      <c r="C188" s="43">
        <f t="shared" si="15"/>
        <v>224440.31849514873</v>
      </c>
      <c r="E188" s="41">
        <f t="shared" si="16"/>
        <v>-1838.2544977971918</v>
      </c>
      <c r="F188" s="41"/>
      <c r="G188" s="41">
        <f t="shared" si="17"/>
        <v>762.81130500795553</v>
      </c>
      <c r="H188" s="41"/>
      <c r="I188" s="41">
        <f t="shared" si="18"/>
        <v>1075.4431927892363</v>
      </c>
      <c r="J188" s="168">
        <f t="shared" si="14"/>
        <v>0.58503498513288343</v>
      </c>
      <c r="K188" s="41">
        <f t="shared" si="19"/>
        <v>223677.50719014078</v>
      </c>
    </row>
    <row r="189" spans="2:11" x14ac:dyDescent="0.3">
      <c r="B189" s="226">
        <f t="shared" si="20"/>
        <v>178</v>
      </c>
      <c r="C189" s="43">
        <f t="shared" si="15"/>
        <v>223677.50719014078</v>
      </c>
      <c r="E189" s="41">
        <f t="shared" si="16"/>
        <v>-1838.2544977971918</v>
      </c>
      <c r="F189" s="41"/>
      <c r="G189" s="41">
        <f t="shared" si="17"/>
        <v>766.46644251112593</v>
      </c>
      <c r="H189" s="41"/>
      <c r="I189" s="41">
        <f t="shared" si="18"/>
        <v>1071.7880552860659</v>
      </c>
      <c r="J189" s="168">
        <f t="shared" si="14"/>
        <v>0.58304661110330791</v>
      </c>
      <c r="K189" s="41">
        <f t="shared" si="19"/>
        <v>222911.04074762965</v>
      </c>
    </row>
    <row r="190" spans="2:11" x14ac:dyDescent="0.3">
      <c r="B190" s="226">
        <f t="shared" si="20"/>
        <v>179</v>
      </c>
      <c r="C190" s="43">
        <f t="shared" si="15"/>
        <v>222911.04074762965</v>
      </c>
      <c r="E190" s="41">
        <f t="shared" si="16"/>
        <v>-1838.2544977971918</v>
      </c>
      <c r="F190" s="41"/>
      <c r="G190" s="41">
        <f t="shared" si="17"/>
        <v>770.13909421482822</v>
      </c>
      <c r="H190" s="41"/>
      <c r="I190" s="41">
        <f t="shared" si="18"/>
        <v>1068.1154035823636</v>
      </c>
      <c r="J190" s="168">
        <f t="shared" si="14"/>
        <v>0.58104870944817621</v>
      </c>
      <c r="K190" s="41">
        <f t="shared" si="19"/>
        <v>222140.90165341482</v>
      </c>
    </row>
    <row r="191" spans="2:11" x14ac:dyDescent="0.3">
      <c r="B191" s="226">
        <f t="shared" si="20"/>
        <v>180</v>
      </c>
      <c r="C191" s="43">
        <f t="shared" si="15"/>
        <v>222140.90165341482</v>
      </c>
      <c r="E191" s="41">
        <f t="shared" si="16"/>
        <v>-1838.2544977971918</v>
      </c>
      <c r="F191" s="41"/>
      <c r="G191" s="41">
        <f t="shared" si="17"/>
        <v>773.82934404126718</v>
      </c>
      <c r="H191" s="41"/>
      <c r="I191" s="41">
        <f t="shared" si="18"/>
        <v>1064.4251537559246</v>
      </c>
      <c r="J191" s="168">
        <f t="shared" si="14"/>
        <v>0.57904123451428591</v>
      </c>
      <c r="K191" s="41">
        <f t="shared" si="19"/>
        <v>221367.07230937356</v>
      </c>
    </row>
    <row r="192" spans="2:11" x14ac:dyDescent="0.3">
      <c r="B192" s="226">
        <f t="shared" si="20"/>
        <v>181</v>
      </c>
      <c r="C192" s="43">
        <f t="shared" si="15"/>
        <v>221367.07230937356</v>
      </c>
      <c r="E192" s="41">
        <f t="shared" si="16"/>
        <v>-1838.2544977971918</v>
      </c>
      <c r="F192" s="41"/>
      <c r="G192" s="41">
        <f t="shared" si="17"/>
        <v>777.53727631480433</v>
      </c>
      <c r="H192" s="41"/>
      <c r="I192" s="41">
        <f t="shared" si="18"/>
        <v>1060.7172214823875</v>
      </c>
      <c r="J192" s="168">
        <f t="shared" si="14"/>
        <v>0.57702414042966355</v>
      </c>
      <c r="K192" s="41">
        <f t="shared" si="19"/>
        <v>220589.53503305875</v>
      </c>
    </row>
    <row r="193" spans="2:11" x14ac:dyDescent="0.3">
      <c r="B193" s="226">
        <f t="shared" si="20"/>
        <v>182</v>
      </c>
      <c r="C193" s="43">
        <f t="shared" si="15"/>
        <v>220589.53503305875</v>
      </c>
      <c r="E193" s="41">
        <f t="shared" si="16"/>
        <v>-1838.2544977971918</v>
      </c>
      <c r="F193" s="41"/>
      <c r="G193" s="41">
        <f t="shared" si="17"/>
        <v>781.26297576379147</v>
      </c>
      <c r="H193" s="41"/>
      <c r="I193" s="41">
        <f t="shared" si="18"/>
        <v>1056.9915220334003</v>
      </c>
      <c r="J193" s="168">
        <f t="shared" si="14"/>
        <v>0.57499738110256726</v>
      </c>
      <c r="K193" s="41">
        <f t="shared" si="19"/>
        <v>219808.27205729496</v>
      </c>
    </row>
    <row r="194" spans="2:11" x14ac:dyDescent="0.3">
      <c r="B194" s="226">
        <f t="shared" si="20"/>
        <v>183</v>
      </c>
      <c r="C194" s="43">
        <f t="shared" si="15"/>
        <v>219808.27205729496</v>
      </c>
      <c r="E194" s="41">
        <f t="shared" si="16"/>
        <v>-1838.2544977971918</v>
      </c>
      <c r="F194" s="41"/>
      <c r="G194" s="41">
        <f t="shared" si="17"/>
        <v>785.00652752266615</v>
      </c>
      <c r="H194" s="41"/>
      <c r="I194" s="41">
        <f t="shared" si="18"/>
        <v>1053.2479702745256</v>
      </c>
      <c r="J194" s="168">
        <f t="shared" si="14"/>
        <v>0.5729609102203469</v>
      </c>
      <c r="K194" s="41">
        <f t="shared" si="19"/>
        <v>219023.2655297723</v>
      </c>
    </row>
    <row r="195" spans="2:11" x14ac:dyDescent="0.3">
      <c r="B195" s="226">
        <f t="shared" si="20"/>
        <v>184</v>
      </c>
      <c r="C195" s="43">
        <f t="shared" si="15"/>
        <v>219023.2655297723</v>
      </c>
      <c r="E195" s="41">
        <f t="shared" si="16"/>
        <v>-1838.2544977971918</v>
      </c>
      <c r="F195" s="41"/>
      <c r="G195" s="41">
        <f t="shared" si="17"/>
        <v>788.76801713372697</v>
      </c>
      <c r="H195" s="41"/>
      <c r="I195" s="41">
        <f t="shared" si="18"/>
        <v>1049.4864806634648</v>
      </c>
      <c r="J195" s="168">
        <f t="shared" si="14"/>
        <v>0.570914681248478</v>
      </c>
      <c r="K195" s="41">
        <f t="shared" si="19"/>
        <v>218234.49751263857</v>
      </c>
    </row>
    <row r="196" spans="2:11" x14ac:dyDescent="0.3">
      <c r="B196" s="226">
        <f t="shared" si="20"/>
        <v>185</v>
      </c>
      <c r="C196" s="43">
        <f t="shared" si="15"/>
        <v>218234.49751263857</v>
      </c>
      <c r="E196" s="41">
        <f t="shared" si="16"/>
        <v>-1838.2544977971918</v>
      </c>
      <c r="F196" s="41"/>
      <c r="G196" s="41">
        <f t="shared" si="17"/>
        <v>792.54753054914181</v>
      </c>
      <c r="H196" s="41"/>
      <c r="I196" s="41">
        <f t="shared" si="18"/>
        <v>1045.70696724805</v>
      </c>
      <c r="J196" s="168">
        <f t="shared" si="14"/>
        <v>0.5688586474294699</v>
      </c>
      <c r="K196" s="41">
        <f t="shared" si="19"/>
        <v>217441.94998208943</v>
      </c>
    </row>
    <row r="197" spans="2:11" x14ac:dyDescent="0.3">
      <c r="B197" s="226">
        <f t="shared" si="20"/>
        <v>186</v>
      </c>
      <c r="C197" s="43">
        <f t="shared" si="15"/>
        <v>217441.94998208943</v>
      </c>
      <c r="E197" s="41">
        <f t="shared" si="16"/>
        <v>-1838.2544977971918</v>
      </c>
      <c r="F197" s="41"/>
      <c r="G197" s="41">
        <f t="shared" si="17"/>
        <v>796.34515413304325</v>
      </c>
      <c r="H197" s="41"/>
      <c r="I197" s="41">
        <f t="shared" si="18"/>
        <v>1041.9093436641485</v>
      </c>
      <c r="J197" s="168">
        <f t="shared" si="14"/>
        <v>0.56679276178172511</v>
      </c>
      <c r="K197" s="41">
        <f t="shared" si="19"/>
        <v>216645.60482795638</v>
      </c>
    </row>
    <row r="198" spans="2:11" x14ac:dyDescent="0.3">
      <c r="B198" s="226">
        <f t="shared" si="20"/>
        <v>187</v>
      </c>
      <c r="C198" s="43">
        <f t="shared" si="15"/>
        <v>216645.60482795638</v>
      </c>
      <c r="E198" s="41">
        <f t="shared" si="16"/>
        <v>-1838.2544977971918</v>
      </c>
      <c r="F198" s="41"/>
      <c r="G198" s="41">
        <f t="shared" si="17"/>
        <v>800.16097466324572</v>
      </c>
      <c r="H198" s="41"/>
      <c r="I198" s="41">
        <f t="shared" si="18"/>
        <v>1038.0935231339461</v>
      </c>
      <c r="J198" s="168">
        <f t="shared" si="14"/>
        <v>0.56471697709860591</v>
      </c>
      <c r="K198" s="41">
        <f t="shared" si="19"/>
        <v>215845.44385329314</v>
      </c>
    </row>
    <row r="199" spans="2:11" x14ac:dyDescent="0.3">
      <c r="B199" s="226">
        <f t="shared" si="20"/>
        <v>188</v>
      </c>
      <c r="C199" s="43">
        <f t="shared" si="15"/>
        <v>215845.44385329314</v>
      </c>
      <c r="E199" s="41">
        <f t="shared" si="16"/>
        <v>-1838.2544977971918</v>
      </c>
      <c r="F199" s="41"/>
      <c r="G199" s="41">
        <f t="shared" si="17"/>
        <v>803.9950793335156</v>
      </c>
      <c r="H199" s="41"/>
      <c r="I199" s="41">
        <f t="shared" si="18"/>
        <v>1034.2594184636762</v>
      </c>
      <c r="J199" s="168">
        <f t="shared" si="14"/>
        <v>0.56263124594719882</v>
      </c>
      <c r="K199" s="41">
        <f t="shared" si="19"/>
        <v>215041.44877395962</v>
      </c>
    </row>
    <row r="200" spans="2:11" x14ac:dyDescent="0.3">
      <c r="B200" s="226">
        <f t="shared" si="20"/>
        <v>189</v>
      </c>
      <c r="C200" s="43">
        <f t="shared" si="15"/>
        <v>215041.44877395962</v>
      </c>
      <c r="E200" s="41">
        <f t="shared" si="16"/>
        <v>-1838.2544977971918</v>
      </c>
      <c r="F200" s="41"/>
      <c r="G200" s="41">
        <f t="shared" si="17"/>
        <v>807.84755575531744</v>
      </c>
      <c r="H200" s="41"/>
      <c r="I200" s="41">
        <f t="shared" si="18"/>
        <v>1030.4069420418743</v>
      </c>
      <c r="J200" s="168">
        <f t="shared" si="14"/>
        <v>0.56053552066736489</v>
      </c>
      <c r="K200" s="41">
        <f t="shared" si="19"/>
        <v>214233.60121820431</v>
      </c>
    </row>
    <row r="201" spans="2:11" x14ac:dyDescent="0.3">
      <c r="B201" s="226">
        <f t="shared" si="20"/>
        <v>190</v>
      </c>
      <c r="C201" s="43">
        <f t="shared" si="15"/>
        <v>214233.60121820431</v>
      </c>
      <c r="E201" s="41">
        <f t="shared" si="16"/>
        <v>-1838.2544977971918</v>
      </c>
      <c r="F201" s="41"/>
      <c r="G201" s="41">
        <f t="shared" si="17"/>
        <v>811.71849195996765</v>
      </c>
      <c r="H201" s="41"/>
      <c r="I201" s="41">
        <f t="shared" si="18"/>
        <v>1026.5360058372241</v>
      </c>
      <c r="J201" s="168">
        <f t="shared" si="14"/>
        <v>0.55842975337056855</v>
      </c>
      <c r="K201" s="41">
        <f t="shared" si="19"/>
        <v>213421.88272624434</v>
      </c>
    </row>
    <row r="202" spans="2:11" x14ac:dyDescent="0.3">
      <c r="B202" s="226">
        <f t="shared" si="20"/>
        <v>191</v>
      </c>
      <c r="C202" s="43">
        <f t="shared" si="15"/>
        <v>213421.88272624434</v>
      </c>
      <c r="E202" s="41">
        <f t="shared" si="16"/>
        <v>-1838.2544977971918</v>
      </c>
      <c r="F202" s="41"/>
      <c r="G202" s="41">
        <f t="shared" si="17"/>
        <v>815.60797640061355</v>
      </c>
      <c r="H202" s="41"/>
      <c r="I202" s="41">
        <f t="shared" si="18"/>
        <v>1022.6465213965782</v>
      </c>
      <c r="J202" s="168">
        <f t="shared" si="14"/>
        <v>0.5563138959388001</v>
      </c>
      <c r="K202" s="41">
        <f t="shared" si="19"/>
        <v>212606.27474984372</v>
      </c>
    </row>
    <row r="203" spans="2:11" x14ac:dyDescent="0.3">
      <c r="B203" s="226">
        <f t="shared" si="20"/>
        <v>192</v>
      </c>
      <c r="C203" s="43">
        <f t="shared" si="15"/>
        <v>212606.27474984372</v>
      </c>
      <c r="E203" s="41">
        <f t="shared" si="16"/>
        <v>-1838.2544977971918</v>
      </c>
      <c r="F203" s="41"/>
      <c r="G203" s="41">
        <f t="shared" si="17"/>
        <v>819.51609795421246</v>
      </c>
      <c r="H203" s="41"/>
      <c r="I203" s="41">
        <f t="shared" si="18"/>
        <v>1018.7383998429793</v>
      </c>
      <c r="J203" s="168">
        <f t="shared" si="14"/>
        <v>0.55418790002350005</v>
      </c>
      <c r="K203" s="41">
        <f t="shared" si="19"/>
        <v>211786.75865188951</v>
      </c>
    </row>
    <row r="204" spans="2:11" x14ac:dyDescent="0.3">
      <c r="B204" s="226">
        <f t="shared" si="20"/>
        <v>193</v>
      </c>
      <c r="C204" s="43">
        <f t="shared" si="15"/>
        <v>211786.75865188951</v>
      </c>
      <c r="E204" s="41">
        <f t="shared" si="16"/>
        <v>-1838.2544977971918</v>
      </c>
      <c r="F204" s="41"/>
      <c r="G204" s="41">
        <f t="shared" si="17"/>
        <v>823.44294592356891</v>
      </c>
      <c r="H204" s="41"/>
      <c r="I204" s="41">
        <f t="shared" si="18"/>
        <v>1014.8115518736229</v>
      </c>
      <c r="J204" s="168">
        <f t="shared" ref="J204:J267" si="21">IFERROR(-I204/E204,"NA")</f>
        <v>0.55205171704445</v>
      </c>
      <c r="K204" s="41">
        <f t="shared" si="19"/>
        <v>210963.31570596594</v>
      </c>
    </row>
    <row r="205" spans="2:11" x14ac:dyDescent="0.3">
      <c r="B205" s="226">
        <f t="shared" si="20"/>
        <v>194</v>
      </c>
      <c r="C205" s="43">
        <f t="shared" ref="C205:C268" si="22">IF(B205&gt;$G$5+$O$5,0,K204)</f>
        <v>210963.31570596594</v>
      </c>
      <c r="E205" s="41">
        <f t="shared" ref="E205:E268" si="23">IF(B205&gt;$G$5+$O$5,0,1)*IF(AND($O$4&gt;0,B205&lt;$O$5+1),-$E$7*$E$4,PMT($E$7,$G$5,$E$4))</f>
        <v>-1838.2544977971918</v>
      </c>
      <c r="F205" s="41"/>
      <c r="G205" s="41">
        <f t="shared" ref="G205:G268" si="24">IF(AND($O$4&gt;0,B205&lt;$O$5+1),0,C205-K205)</f>
        <v>827.38861003945931</v>
      </c>
      <c r="H205" s="41"/>
      <c r="I205" s="41">
        <f t="shared" ref="I205:I268" si="25">-(E205+G205)</f>
        <v>1010.8658877577325</v>
      </c>
      <c r="J205" s="168">
        <f t="shared" si="21"/>
        <v>0.54990529818861777</v>
      </c>
      <c r="K205" s="41">
        <f t="shared" ref="K205:K268" si="26">-FV($E$7,1,E205,C205)</f>
        <v>210135.92709592648</v>
      </c>
    </row>
    <row r="206" spans="2:11" x14ac:dyDescent="0.3">
      <c r="B206" s="226">
        <f t="shared" ref="B206:B269" si="27">B205+1</f>
        <v>195</v>
      </c>
      <c r="C206" s="43">
        <f t="shared" si="22"/>
        <v>210135.92709592648</v>
      </c>
      <c r="E206" s="41">
        <f t="shared" si="23"/>
        <v>-1838.2544977971918</v>
      </c>
      <c r="F206" s="41"/>
      <c r="G206" s="41">
        <f t="shared" si="24"/>
        <v>831.3531804625527</v>
      </c>
      <c r="H206" s="41"/>
      <c r="I206" s="41">
        <f t="shared" si="25"/>
        <v>1006.9013173346391</v>
      </c>
      <c r="J206" s="168">
        <f t="shared" si="21"/>
        <v>0.54774859440911161</v>
      </c>
      <c r="K206" s="41">
        <f t="shared" si="26"/>
        <v>209304.57391546393</v>
      </c>
    </row>
    <row r="207" spans="2:11" x14ac:dyDescent="0.3">
      <c r="B207" s="226">
        <f t="shared" si="27"/>
        <v>196</v>
      </c>
      <c r="C207" s="43">
        <f t="shared" si="22"/>
        <v>209304.57391546393</v>
      </c>
      <c r="E207" s="41">
        <f t="shared" si="23"/>
        <v>-1838.2544977971918</v>
      </c>
      <c r="F207" s="41"/>
      <c r="G207" s="41">
        <f t="shared" si="24"/>
        <v>835.33674778562272</v>
      </c>
      <c r="H207" s="41"/>
      <c r="I207" s="41">
        <f t="shared" si="25"/>
        <v>1002.9177500115691</v>
      </c>
      <c r="J207" s="168">
        <f t="shared" si="21"/>
        <v>0.54558155642397754</v>
      </c>
      <c r="K207" s="41">
        <f t="shared" si="26"/>
        <v>208469.23716767831</v>
      </c>
    </row>
    <row r="208" spans="2:11" x14ac:dyDescent="0.3">
      <c r="B208" s="226">
        <f t="shared" si="27"/>
        <v>197</v>
      </c>
      <c r="C208" s="43">
        <f t="shared" si="22"/>
        <v>208469.23716767831</v>
      </c>
      <c r="E208" s="41">
        <f t="shared" si="23"/>
        <v>-1838.2544977971918</v>
      </c>
      <c r="F208" s="41"/>
      <c r="G208" s="41">
        <f t="shared" si="24"/>
        <v>839.33940303541021</v>
      </c>
      <c r="H208" s="41"/>
      <c r="I208" s="41">
        <f t="shared" si="25"/>
        <v>998.91509476178157</v>
      </c>
      <c r="J208" s="168">
        <f t="shared" si="21"/>
        <v>0.54340413471518589</v>
      </c>
      <c r="K208" s="41">
        <f t="shared" si="26"/>
        <v>207629.8977646429</v>
      </c>
    </row>
    <row r="209" spans="2:11" x14ac:dyDescent="0.3">
      <c r="B209" s="226">
        <f t="shared" si="27"/>
        <v>198</v>
      </c>
      <c r="C209" s="43">
        <f t="shared" si="22"/>
        <v>207629.8977646429</v>
      </c>
      <c r="E209" s="41">
        <f t="shared" si="23"/>
        <v>-1838.2544977971918</v>
      </c>
      <c r="F209" s="41"/>
      <c r="G209" s="41">
        <f t="shared" si="24"/>
        <v>843.36123767495155</v>
      </c>
      <c r="H209" s="41"/>
      <c r="I209" s="41">
        <f t="shared" si="25"/>
        <v>994.89326012224024</v>
      </c>
      <c r="J209" s="168">
        <f t="shared" si="21"/>
        <v>0.54121627952736462</v>
      </c>
      <c r="K209" s="41">
        <f t="shared" si="26"/>
        <v>206786.53652696795</v>
      </c>
    </row>
    <row r="210" spans="2:11" x14ac:dyDescent="0.3">
      <c r="B210" s="226">
        <f t="shared" si="27"/>
        <v>199</v>
      </c>
      <c r="C210" s="43">
        <f t="shared" si="22"/>
        <v>206786.53652696795</v>
      </c>
      <c r="E210" s="41">
        <f t="shared" si="23"/>
        <v>-1838.2544977971918</v>
      </c>
      <c r="F210" s="41"/>
      <c r="G210" s="41">
        <f t="shared" si="24"/>
        <v>847.40234360549948</v>
      </c>
      <c r="H210" s="41"/>
      <c r="I210" s="41">
        <f t="shared" si="25"/>
        <v>990.85215419169231</v>
      </c>
      <c r="J210" s="168">
        <f t="shared" si="21"/>
        <v>0.53901794086675459</v>
      </c>
      <c r="K210" s="41">
        <f t="shared" si="26"/>
        <v>205939.13418336245</v>
      </c>
    </row>
    <row r="211" spans="2:11" x14ac:dyDescent="0.3">
      <c r="B211" s="226">
        <f t="shared" si="27"/>
        <v>200</v>
      </c>
      <c r="C211" s="43">
        <f t="shared" si="22"/>
        <v>205939.13418336245</v>
      </c>
      <c r="E211" s="41">
        <f t="shared" si="23"/>
        <v>-1838.2544977971918</v>
      </c>
      <c r="F211" s="41"/>
      <c r="G211" s="41">
        <f t="shared" si="24"/>
        <v>851.46281316858949</v>
      </c>
      <c r="H211" s="41"/>
      <c r="I211" s="41">
        <f t="shared" si="25"/>
        <v>986.7916846286023</v>
      </c>
      <c r="J211" s="168">
        <f t="shared" si="21"/>
        <v>0.53680906850008514</v>
      </c>
      <c r="K211" s="41">
        <f t="shared" si="26"/>
        <v>205087.67137019386</v>
      </c>
    </row>
    <row r="212" spans="2:11" x14ac:dyDescent="0.3">
      <c r="B212" s="226">
        <f t="shared" si="27"/>
        <v>201</v>
      </c>
      <c r="C212" s="43">
        <f t="shared" si="22"/>
        <v>205087.67137019386</v>
      </c>
      <c r="E212" s="41">
        <f t="shared" si="23"/>
        <v>-1838.2544977971918</v>
      </c>
      <c r="F212" s="41"/>
      <c r="G212" s="41">
        <f t="shared" si="24"/>
        <v>855.54273914836813</v>
      </c>
      <c r="H212" s="41"/>
      <c r="I212" s="41">
        <f t="shared" si="25"/>
        <v>982.71175864882366</v>
      </c>
      <c r="J212" s="168">
        <f t="shared" si="21"/>
        <v>0.5345896119533079</v>
      </c>
      <c r="K212" s="41">
        <f t="shared" si="26"/>
        <v>204232.12863104549</v>
      </c>
    </row>
    <row r="213" spans="2:11" x14ac:dyDescent="0.3">
      <c r="B213" s="226">
        <f t="shared" si="27"/>
        <v>202</v>
      </c>
      <c r="C213" s="43">
        <f t="shared" si="22"/>
        <v>204232.12863104549</v>
      </c>
      <c r="E213" s="41">
        <f t="shared" si="23"/>
        <v>-1838.2544977971918</v>
      </c>
      <c r="F213" s="41"/>
      <c r="G213" s="41">
        <f t="shared" si="24"/>
        <v>859.64221477345563</v>
      </c>
      <c r="H213" s="41"/>
      <c r="I213" s="41">
        <f t="shared" si="25"/>
        <v>978.61228302373615</v>
      </c>
      <c r="J213" s="168">
        <f t="shared" si="21"/>
        <v>0.53235952051058333</v>
      </c>
      <c r="K213" s="41">
        <f t="shared" si="26"/>
        <v>203372.48641627203</v>
      </c>
    </row>
    <row r="214" spans="2:11" x14ac:dyDescent="0.3">
      <c r="B214" s="226">
        <f t="shared" si="27"/>
        <v>203</v>
      </c>
      <c r="C214" s="43">
        <f t="shared" si="22"/>
        <v>203372.48641627203</v>
      </c>
      <c r="E214" s="41">
        <f t="shared" si="23"/>
        <v>-1838.2544977971918</v>
      </c>
      <c r="F214" s="41"/>
      <c r="G214" s="41">
        <f t="shared" si="24"/>
        <v>863.76133371924516</v>
      </c>
      <c r="H214" s="41"/>
      <c r="I214" s="41">
        <f t="shared" si="25"/>
        <v>974.49316407794663</v>
      </c>
      <c r="J214" s="168">
        <f t="shared" si="21"/>
        <v>0.53011874321302987</v>
      </c>
      <c r="K214" s="41">
        <f t="shared" si="26"/>
        <v>202508.72508255279</v>
      </c>
    </row>
    <row r="215" spans="2:11" x14ac:dyDescent="0.3">
      <c r="B215" s="226">
        <f t="shared" si="27"/>
        <v>204</v>
      </c>
      <c r="C215" s="43">
        <f t="shared" si="22"/>
        <v>202508.72508255279</v>
      </c>
      <c r="E215" s="41">
        <f t="shared" si="23"/>
        <v>-1838.2544977971918</v>
      </c>
      <c r="F215" s="41"/>
      <c r="G215" s="41">
        <f t="shared" si="24"/>
        <v>867.90019010996912</v>
      </c>
      <c r="H215" s="41"/>
      <c r="I215" s="41">
        <f t="shared" si="25"/>
        <v>970.35430768722267</v>
      </c>
      <c r="J215" s="168">
        <f t="shared" si="21"/>
        <v>0.52786722885759996</v>
      </c>
      <c r="K215" s="41">
        <f t="shared" si="26"/>
        <v>201640.82489244282</v>
      </c>
    </row>
    <row r="216" spans="2:11" x14ac:dyDescent="0.3">
      <c r="B216" s="226">
        <f t="shared" si="27"/>
        <v>205</v>
      </c>
      <c r="C216" s="43">
        <f t="shared" si="22"/>
        <v>201640.82489244282</v>
      </c>
      <c r="E216" s="41">
        <f t="shared" si="23"/>
        <v>-1838.2544977971918</v>
      </c>
      <c r="F216" s="41"/>
      <c r="G216" s="41">
        <f t="shared" si="24"/>
        <v>872.05887852091109</v>
      </c>
      <c r="H216" s="41"/>
      <c r="I216" s="41">
        <f t="shared" si="25"/>
        <v>966.19561927628069</v>
      </c>
      <c r="J216" s="168">
        <f t="shared" si="21"/>
        <v>0.52560492599587683</v>
      </c>
      <c r="K216" s="41">
        <f t="shared" si="26"/>
        <v>200768.76601392191</v>
      </c>
    </row>
    <row r="217" spans="2:11" x14ac:dyDescent="0.3">
      <c r="B217" s="226">
        <f t="shared" si="27"/>
        <v>206</v>
      </c>
      <c r="C217" s="43">
        <f t="shared" si="22"/>
        <v>200768.76601392191</v>
      </c>
      <c r="E217" s="41">
        <f t="shared" si="23"/>
        <v>-1838.2544977971918</v>
      </c>
      <c r="F217" s="41"/>
      <c r="G217" s="41">
        <f t="shared" si="24"/>
        <v>876.23749398050131</v>
      </c>
      <c r="H217" s="41"/>
      <c r="I217" s="41">
        <f t="shared" si="25"/>
        <v>962.01700381669048</v>
      </c>
      <c r="J217" s="168">
        <f t="shared" si="21"/>
        <v>0.52333178293293448</v>
      </c>
      <c r="K217" s="41">
        <f t="shared" si="26"/>
        <v>199892.52851994141</v>
      </c>
    </row>
    <row r="218" spans="2:11" x14ac:dyDescent="0.3">
      <c r="B218" s="226">
        <f t="shared" si="27"/>
        <v>207</v>
      </c>
      <c r="C218" s="43">
        <f t="shared" si="22"/>
        <v>199892.52851994141</v>
      </c>
      <c r="E218" s="41">
        <f t="shared" si="23"/>
        <v>-1838.2544977971918</v>
      </c>
      <c r="F218" s="41"/>
      <c r="G218" s="41">
        <f t="shared" si="24"/>
        <v>880.43613197249942</v>
      </c>
      <c r="H218" s="41"/>
      <c r="I218" s="41">
        <f t="shared" si="25"/>
        <v>957.81836582469236</v>
      </c>
      <c r="J218" s="168">
        <f t="shared" si="21"/>
        <v>0.52104774772615037</v>
      </c>
      <c r="K218" s="41">
        <f t="shared" si="26"/>
        <v>199012.09238796891</v>
      </c>
    </row>
    <row r="219" spans="2:11" x14ac:dyDescent="0.3">
      <c r="B219" s="226">
        <f t="shared" si="27"/>
        <v>208</v>
      </c>
      <c r="C219" s="43">
        <f t="shared" si="22"/>
        <v>199012.09238796891</v>
      </c>
      <c r="E219" s="41">
        <f t="shared" si="23"/>
        <v>-1838.2544977971918</v>
      </c>
      <c r="F219" s="41"/>
      <c r="G219" s="41">
        <f t="shared" si="24"/>
        <v>884.6548884382064</v>
      </c>
      <c r="H219" s="41"/>
      <c r="I219" s="41">
        <f t="shared" si="25"/>
        <v>953.59960935898539</v>
      </c>
      <c r="J219" s="168">
        <f t="shared" si="21"/>
        <v>0.51875276818400184</v>
      </c>
      <c r="K219" s="41">
        <f t="shared" si="26"/>
        <v>198127.4374995307</v>
      </c>
    </row>
    <row r="220" spans="2:11" x14ac:dyDescent="0.3">
      <c r="B220" s="226">
        <f t="shared" si="27"/>
        <v>209</v>
      </c>
      <c r="C220" s="43">
        <f t="shared" si="22"/>
        <v>198127.4374995307</v>
      </c>
      <c r="E220" s="41">
        <f t="shared" si="23"/>
        <v>-1838.2544977971918</v>
      </c>
      <c r="F220" s="41"/>
      <c r="G220" s="41">
        <f t="shared" si="24"/>
        <v>888.89385977861821</v>
      </c>
      <c r="H220" s="41"/>
      <c r="I220" s="41">
        <f t="shared" si="25"/>
        <v>949.36063801857358</v>
      </c>
      <c r="J220" s="168">
        <f t="shared" si="21"/>
        <v>0.51644679186489506</v>
      </c>
      <c r="K220" s="41">
        <f t="shared" si="26"/>
        <v>197238.54363975208</v>
      </c>
    </row>
    <row r="221" spans="2:11" x14ac:dyDescent="0.3">
      <c r="B221" s="226">
        <f t="shared" si="27"/>
        <v>210</v>
      </c>
      <c r="C221" s="43">
        <f t="shared" si="22"/>
        <v>197238.54363975208</v>
      </c>
      <c r="E221" s="41">
        <f t="shared" si="23"/>
        <v>-1838.2544977971918</v>
      </c>
      <c r="F221" s="41"/>
      <c r="G221" s="41">
        <f t="shared" si="24"/>
        <v>893.15314285672503</v>
      </c>
      <c r="H221" s="41"/>
      <c r="I221" s="41">
        <f t="shared" si="25"/>
        <v>945.10135494046676</v>
      </c>
      <c r="J221" s="168">
        <f t="shared" si="21"/>
        <v>0.51412976607591387</v>
      </c>
      <c r="K221" s="41">
        <f t="shared" si="26"/>
        <v>196345.39049689536</v>
      </c>
    </row>
    <row r="222" spans="2:11" x14ac:dyDescent="0.3">
      <c r="B222" s="226">
        <f t="shared" si="27"/>
        <v>211</v>
      </c>
      <c r="C222" s="43">
        <f t="shared" si="22"/>
        <v>196345.39049689536</v>
      </c>
      <c r="E222" s="41">
        <f t="shared" si="23"/>
        <v>-1838.2544977971918</v>
      </c>
      <c r="F222" s="41"/>
      <c r="G222" s="41">
        <f t="shared" si="24"/>
        <v>897.43283499957761</v>
      </c>
      <c r="H222" s="41"/>
      <c r="I222" s="41">
        <f t="shared" si="25"/>
        <v>940.82166279761418</v>
      </c>
      <c r="J222" s="168">
        <f t="shared" si="21"/>
        <v>0.51180163787169575</v>
      </c>
      <c r="K222" s="41">
        <f t="shared" si="26"/>
        <v>195447.95766189578</v>
      </c>
    </row>
    <row r="223" spans="2:11" x14ac:dyDescent="0.3">
      <c r="B223" s="226">
        <f t="shared" si="27"/>
        <v>212</v>
      </c>
      <c r="C223" s="43">
        <f t="shared" si="22"/>
        <v>195447.95766189578</v>
      </c>
      <c r="E223" s="41">
        <f t="shared" si="23"/>
        <v>-1838.2544977971918</v>
      </c>
      <c r="F223" s="41"/>
      <c r="G223" s="41">
        <f t="shared" si="24"/>
        <v>901.73303400061559</v>
      </c>
      <c r="H223" s="41"/>
      <c r="I223" s="41">
        <f t="shared" si="25"/>
        <v>936.5214637965762</v>
      </c>
      <c r="J223" s="168">
        <f t="shared" si="21"/>
        <v>0.50946235405316509</v>
      </c>
      <c r="K223" s="41">
        <f t="shared" si="26"/>
        <v>194546.22462789516</v>
      </c>
    </row>
    <row r="224" spans="2:11" x14ac:dyDescent="0.3">
      <c r="B224" s="226">
        <f t="shared" si="27"/>
        <v>213</v>
      </c>
      <c r="C224" s="43">
        <f t="shared" si="22"/>
        <v>194546.22462789516</v>
      </c>
      <c r="E224" s="41">
        <f t="shared" si="23"/>
        <v>-1838.2544977971918</v>
      </c>
      <c r="F224" s="41"/>
      <c r="G224" s="41">
        <f t="shared" si="24"/>
        <v>906.05383812187938</v>
      </c>
      <c r="H224" s="41"/>
      <c r="I224" s="41">
        <f t="shared" si="25"/>
        <v>932.20065967531241</v>
      </c>
      <c r="J224" s="168">
        <f t="shared" si="21"/>
        <v>0.50711186116633067</v>
      </c>
      <c r="K224" s="41">
        <f t="shared" si="26"/>
        <v>193640.17078977328</v>
      </c>
    </row>
    <row r="225" spans="2:11" x14ac:dyDescent="0.3">
      <c r="B225" s="226">
        <f t="shared" si="27"/>
        <v>214</v>
      </c>
      <c r="C225" s="43">
        <f t="shared" si="22"/>
        <v>193640.17078977328</v>
      </c>
      <c r="E225" s="41">
        <f t="shared" si="23"/>
        <v>-1838.2544977971918</v>
      </c>
      <c r="F225" s="41"/>
      <c r="G225" s="41">
        <f t="shared" si="24"/>
        <v>910.39534609622206</v>
      </c>
      <c r="H225" s="41"/>
      <c r="I225" s="41">
        <f t="shared" si="25"/>
        <v>927.85915170096973</v>
      </c>
      <c r="J225" s="168">
        <f t="shared" si="21"/>
        <v>0.50475010550108124</v>
      </c>
      <c r="K225" s="41">
        <f t="shared" si="26"/>
        <v>192729.77544367706</v>
      </c>
    </row>
    <row r="226" spans="2:11" x14ac:dyDescent="0.3">
      <c r="B226" s="226">
        <f t="shared" si="27"/>
        <v>215</v>
      </c>
      <c r="C226" s="43">
        <f t="shared" si="22"/>
        <v>192729.77544367706</v>
      </c>
      <c r="E226" s="41">
        <f t="shared" si="23"/>
        <v>-1838.2544977971918</v>
      </c>
      <c r="F226" s="41"/>
      <c r="G226" s="41">
        <f t="shared" si="24"/>
        <v>914.75765712957946</v>
      </c>
      <c r="H226" s="41"/>
      <c r="I226" s="41">
        <f t="shared" si="25"/>
        <v>923.49684066761233</v>
      </c>
      <c r="J226" s="168">
        <f t="shared" si="21"/>
        <v>0.50237703308995163</v>
      </c>
      <c r="K226" s="41">
        <f t="shared" si="26"/>
        <v>191815.01778654748</v>
      </c>
    </row>
    <row r="227" spans="2:11" x14ac:dyDescent="0.3">
      <c r="B227" s="226">
        <f t="shared" si="27"/>
        <v>216</v>
      </c>
      <c r="C227" s="43">
        <f t="shared" si="22"/>
        <v>191815.01778654748</v>
      </c>
      <c r="E227" s="41">
        <f t="shared" si="23"/>
        <v>-1838.2544977971918</v>
      </c>
      <c r="F227" s="41"/>
      <c r="G227" s="41">
        <f t="shared" si="24"/>
        <v>919.1408709033276</v>
      </c>
      <c r="H227" s="41"/>
      <c r="I227" s="41">
        <f t="shared" si="25"/>
        <v>919.11362689386419</v>
      </c>
      <c r="J227" s="168">
        <f t="shared" si="21"/>
        <v>0.4999925897068398</v>
      </c>
      <c r="K227" s="41">
        <f t="shared" si="26"/>
        <v>190895.87691564416</v>
      </c>
    </row>
    <row r="228" spans="2:11" x14ac:dyDescent="0.3">
      <c r="B228" s="226">
        <f t="shared" si="27"/>
        <v>217</v>
      </c>
      <c r="C228" s="43">
        <f t="shared" si="22"/>
        <v>190895.87691564416</v>
      </c>
      <c r="E228" s="41">
        <f t="shared" si="23"/>
        <v>-1838.2544977971918</v>
      </c>
      <c r="F228" s="41"/>
      <c r="G228" s="41">
        <f t="shared" si="24"/>
        <v>923.54508757640724</v>
      </c>
      <c r="H228" s="41"/>
      <c r="I228" s="41">
        <f t="shared" si="25"/>
        <v>914.70941022078455</v>
      </c>
      <c r="J228" s="168">
        <f t="shared" si="21"/>
        <v>0.49759672086585111</v>
      </c>
      <c r="K228" s="41">
        <f t="shared" si="26"/>
        <v>189972.33182806775</v>
      </c>
    </row>
    <row r="229" spans="2:11" x14ac:dyDescent="0.3">
      <c r="B229" s="226">
        <f t="shared" si="27"/>
        <v>218</v>
      </c>
      <c r="C229" s="43">
        <f t="shared" si="22"/>
        <v>189972.33182806775</v>
      </c>
      <c r="E229" s="41">
        <f t="shared" si="23"/>
        <v>-1838.2544977971918</v>
      </c>
      <c r="F229" s="41"/>
      <c r="G229" s="41">
        <f t="shared" si="24"/>
        <v>927.97040778771043</v>
      </c>
      <c r="H229" s="41"/>
      <c r="I229" s="41">
        <f t="shared" si="25"/>
        <v>910.28409000948136</v>
      </c>
      <c r="J229" s="168">
        <f t="shared" si="21"/>
        <v>0.49518937182000022</v>
      </c>
      <c r="K229" s="41">
        <f t="shared" si="26"/>
        <v>189044.36142028004</v>
      </c>
    </row>
    <row r="230" spans="2:11" x14ac:dyDescent="0.3">
      <c r="B230" s="226">
        <f t="shared" si="27"/>
        <v>219</v>
      </c>
      <c r="C230" s="43">
        <f t="shared" si="22"/>
        <v>189044.36142028004</v>
      </c>
      <c r="E230" s="41">
        <f t="shared" si="23"/>
        <v>-1838.2544977971918</v>
      </c>
      <c r="F230" s="41"/>
      <c r="G230" s="41">
        <f t="shared" si="24"/>
        <v>932.41693265837966</v>
      </c>
      <c r="H230" s="41"/>
      <c r="I230" s="41">
        <f t="shared" si="25"/>
        <v>905.83756513881212</v>
      </c>
      <c r="J230" s="168">
        <f t="shared" si="21"/>
        <v>0.49277048755996028</v>
      </c>
      <c r="K230" s="41">
        <f t="shared" si="26"/>
        <v>188111.94448762166</v>
      </c>
    </row>
    <row r="231" spans="2:11" x14ac:dyDescent="0.3">
      <c r="B231" s="226">
        <f t="shared" si="27"/>
        <v>220</v>
      </c>
      <c r="C231" s="43">
        <f t="shared" si="22"/>
        <v>188111.94448762166</v>
      </c>
      <c r="E231" s="41">
        <f t="shared" si="23"/>
        <v>-1838.2544977971918</v>
      </c>
      <c r="F231" s="41"/>
      <c r="G231" s="41">
        <f t="shared" si="24"/>
        <v>936.88476379401982</v>
      </c>
      <c r="H231" s="41"/>
      <c r="I231" s="41">
        <f t="shared" si="25"/>
        <v>901.36973400317197</v>
      </c>
      <c r="J231" s="168">
        <f t="shared" si="21"/>
        <v>0.49034001281285966</v>
      </c>
      <c r="K231" s="41">
        <f t="shared" si="26"/>
        <v>187175.05972382764</v>
      </c>
    </row>
    <row r="232" spans="2:11" x14ac:dyDescent="0.3">
      <c r="B232" s="226">
        <f t="shared" si="27"/>
        <v>221</v>
      </c>
      <c r="C232" s="43">
        <f t="shared" si="22"/>
        <v>187175.05972382764</v>
      </c>
      <c r="E232" s="41">
        <f t="shared" si="23"/>
        <v>-1838.2544977971918</v>
      </c>
      <c r="F232" s="41"/>
      <c r="G232" s="41">
        <f t="shared" si="24"/>
        <v>941.37400328720105</v>
      </c>
      <c r="H232" s="41"/>
      <c r="I232" s="41">
        <f t="shared" si="25"/>
        <v>896.88049450999074</v>
      </c>
      <c r="J232" s="168">
        <f t="shared" si="21"/>
        <v>0.48789789204092049</v>
      </c>
      <c r="K232" s="41">
        <f t="shared" si="26"/>
        <v>186233.68572054044</v>
      </c>
    </row>
    <row r="233" spans="2:11" x14ac:dyDescent="0.3">
      <c r="B233" s="226">
        <f t="shared" si="27"/>
        <v>222</v>
      </c>
      <c r="C233" s="43">
        <f t="shared" si="22"/>
        <v>186233.68572054044</v>
      </c>
      <c r="E233" s="41">
        <f t="shared" si="23"/>
        <v>-1838.2544977971918</v>
      </c>
      <c r="F233" s="41"/>
      <c r="G233" s="41">
        <f t="shared" si="24"/>
        <v>945.88475371961249</v>
      </c>
      <c r="H233" s="41"/>
      <c r="I233" s="41">
        <f t="shared" si="25"/>
        <v>892.3697440775793</v>
      </c>
      <c r="J233" s="168">
        <f t="shared" si="21"/>
        <v>0.48544406944028667</v>
      </c>
      <c r="K233" s="41">
        <f t="shared" si="26"/>
        <v>185287.80096682083</v>
      </c>
    </row>
    <row r="234" spans="2:11" x14ac:dyDescent="0.3">
      <c r="B234" s="226">
        <f t="shared" si="27"/>
        <v>223</v>
      </c>
      <c r="C234" s="43">
        <f t="shared" si="22"/>
        <v>185287.80096682083</v>
      </c>
      <c r="E234" s="41">
        <f t="shared" si="23"/>
        <v>-1838.2544977971918</v>
      </c>
      <c r="F234" s="41"/>
      <c r="G234" s="41">
        <f t="shared" si="24"/>
        <v>950.41711816453608</v>
      </c>
      <c r="H234" s="41"/>
      <c r="I234" s="41">
        <f t="shared" si="25"/>
        <v>887.83737963265571</v>
      </c>
      <c r="J234" s="168">
        <f t="shared" si="21"/>
        <v>0.48297848893967876</v>
      </c>
      <c r="K234" s="41">
        <f t="shared" si="26"/>
        <v>184337.38384865629</v>
      </c>
    </row>
    <row r="235" spans="2:11" x14ac:dyDescent="0.3">
      <c r="B235" s="226">
        <f t="shared" si="27"/>
        <v>224</v>
      </c>
      <c r="C235" s="43">
        <f t="shared" si="22"/>
        <v>184337.38384865629</v>
      </c>
      <c r="E235" s="41">
        <f t="shared" si="23"/>
        <v>-1838.2544977971918</v>
      </c>
      <c r="F235" s="41"/>
      <c r="G235" s="41">
        <f t="shared" si="24"/>
        <v>954.97120018905844</v>
      </c>
      <c r="H235" s="41"/>
      <c r="I235" s="41">
        <f t="shared" si="25"/>
        <v>883.28329760813335</v>
      </c>
      <c r="J235" s="168">
        <f t="shared" si="21"/>
        <v>0.48050109419919013</v>
      </c>
      <c r="K235" s="41">
        <f t="shared" si="26"/>
        <v>183382.41264846723</v>
      </c>
    </row>
    <row r="236" spans="2:11" x14ac:dyDescent="0.3">
      <c r="B236" s="226">
        <f t="shared" si="27"/>
        <v>225</v>
      </c>
      <c r="C236" s="43">
        <f t="shared" si="22"/>
        <v>183382.41264846723</v>
      </c>
      <c r="E236" s="41">
        <f t="shared" si="23"/>
        <v>-1838.2544977971918</v>
      </c>
      <c r="F236" s="41"/>
      <c r="G236" s="41">
        <f t="shared" si="24"/>
        <v>959.54710385663202</v>
      </c>
      <c r="H236" s="41"/>
      <c r="I236" s="41">
        <f t="shared" si="25"/>
        <v>878.70739394055977</v>
      </c>
      <c r="J236" s="168">
        <f t="shared" si="21"/>
        <v>0.47801182860889402</v>
      </c>
      <c r="K236" s="41">
        <f t="shared" si="26"/>
        <v>182422.8655446106</v>
      </c>
    </row>
    <row r="237" spans="2:11" x14ac:dyDescent="0.3">
      <c r="B237" s="226">
        <f t="shared" si="27"/>
        <v>226</v>
      </c>
      <c r="C237" s="43">
        <f t="shared" si="22"/>
        <v>182422.8655446106</v>
      </c>
      <c r="E237" s="41">
        <f t="shared" si="23"/>
        <v>-1838.2544977971918</v>
      </c>
      <c r="F237" s="41"/>
      <c r="G237" s="41">
        <f t="shared" si="24"/>
        <v>964.144933729287</v>
      </c>
      <c r="H237" s="41"/>
      <c r="I237" s="41">
        <f t="shared" si="25"/>
        <v>874.10956406790478</v>
      </c>
      <c r="J237" s="168">
        <f t="shared" si="21"/>
        <v>0.47551063528764026</v>
      </c>
      <c r="K237" s="41">
        <f t="shared" si="26"/>
        <v>181458.72061088131</v>
      </c>
    </row>
    <row r="238" spans="2:11" x14ac:dyDescent="0.3">
      <c r="B238" s="226">
        <f t="shared" si="27"/>
        <v>227</v>
      </c>
      <c r="C238" s="43">
        <f t="shared" si="22"/>
        <v>181458.72061088131</v>
      </c>
      <c r="E238" s="41">
        <f t="shared" si="23"/>
        <v>-1838.2544977971918</v>
      </c>
      <c r="F238" s="41"/>
      <c r="G238" s="41">
        <f t="shared" si="24"/>
        <v>968.764794870076</v>
      </c>
      <c r="H238" s="41"/>
      <c r="I238" s="41">
        <f t="shared" si="25"/>
        <v>869.48970292711579</v>
      </c>
      <c r="J238" s="168">
        <f t="shared" si="21"/>
        <v>0.47299745708172536</v>
      </c>
      <c r="K238" s="41">
        <f t="shared" si="26"/>
        <v>180489.95581601124</v>
      </c>
    </row>
    <row r="239" spans="2:11" x14ac:dyDescent="0.3">
      <c r="B239" s="226">
        <f t="shared" si="27"/>
        <v>228</v>
      </c>
      <c r="C239" s="43">
        <f t="shared" si="22"/>
        <v>180489.95581601124</v>
      </c>
      <c r="E239" s="41">
        <f t="shared" si="23"/>
        <v>-1838.2544977971918</v>
      </c>
      <c r="F239" s="41"/>
      <c r="G239" s="41">
        <f t="shared" si="24"/>
        <v>973.40679284548969</v>
      </c>
      <c r="H239" s="41"/>
      <c r="I239" s="41">
        <f t="shared" si="25"/>
        <v>864.8477049517021</v>
      </c>
      <c r="J239" s="168">
        <f t="shared" si="21"/>
        <v>0.47047223656357823</v>
      </c>
      <c r="K239" s="41">
        <f t="shared" si="26"/>
        <v>179516.54902316575</v>
      </c>
    </row>
    <row r="240" spans="2:11" x14ac:dyDescent="0.3">
      <c r="B240" s="226">
        <f t="shared" si="27"/>
        <v>229</v>
      </c>
      <c r="C240" s="43">
        <f t="shared" si="22"/>
        <v>179516.54902316575</v>
      </c>
      <c r="E240" s="41">
        <f t="shared" si="23"/>
        <v>-1838.2544977971918</v>
      </c>
      <c r="F240" s="41"/>
      <c r="G240" s="41">
        <f t="shared" si="24"/>
        <v>978.07103372787242</v>
      </c>
      <c r="H240" s="41"/>
      <c r="I240" s="41">
        <f t="shared" si="25"/>
        <v>860.18346406931937</v>
      </c>
      <c r="J240" s="168">
        <f t="shared" si="21"/>
        <v>0.4679349160304464</v>
      </c>
      <c r="K240" s="41">
        <f t="shared" si="26"/>
        <v>178538.47798943787</v>
      </c>
    </row>
    <row r="241" spans="2:11" x14ac:dyDescent="0.3">
      <c r="B241" s="226">
        <f t="shared" si="27"/>
        <v>230</v>
      </c>
      <c r="C241" s="43">
        <f t="shared" si="22"/>
        <v>178538.47798943787</v>
      </c>
      <c r="E241" s="41">
        <f t="shared" si="23"/>
        <v>-1838.2544977971918</v>
      </c>
      <c r="F241" s="41"/>
      <c r="G241" s="41">
        <f t="shared" si="24"/>
        <v>982.75762409783783</v>
      </c>
      <c r="H241" s="41"/>
      <c r="I241" s="41">
        <f t="shared" si="25"/>
        <v>855.49687369935396</v>
      </c>
      <c r="J241" s="168">
        <f t="shared" si="21"/>
        <v>0.46538543750308176</v>
      </c>
      <c r="K241" s="41">
        <f t="shared" si="26"/>
        <v>177555.72036534004</v>
      </c>
    </row>
    <row r="242" spans="2:11" x14ac:dyDescent="0.3">
      <c r="B242" s="226">
        <f t="shared" si="27"/>
        <v>231</v>
      </c>
      <c r="C242" s="43">
        <f t="shared" si="22"/>
        <v>177555.72036534004</v>
      </c>
      <c r="E242" s="41">
        <f t="shared" si="23"/>
        <v>-1838.2544977971918</v>
      </c>
      <c r="F242" s="41"/>
      <c r="G242" s="41">
        <f t="shared" si="24"/>
        <v>987.46667104662629</v>
      </c>
      <c r="H242" s="41"/>
      <c r="I242" s="41">
        <f t="shared" si="25"/>
        <v>850.7878267505655</v>
      </c>
      <c r="J242" s="168">
        <f t="shared" si="21"/>
        <v>0.46282374272445814</v>
      </c>
      <c r="K242" s="41">
        <f t="shared" si="26"/>
        <v>176568.25369429341</v>
      </c>
    </row>
    <row r="243" spans="2:11" x14ac:dyDescent="0.3">
      <c r="B243" s="226">
        <f t="shared" si="27"/>
        <v>232</v>
      </c>
      <c r="C243" s="43">
        <f t="shared" si="22"/>
        <v>176568.25369429341</v>
      </c>
      <c r="E243" s="41">
        <f t="shared" si="23"/>
        <v>-1838.2544977971918</v>
      </c>
      <c r="F243" s="41"/>
      <c r="G243" s="41">
        <f t="shared" si="24"/>
        <v>992.19828217872418</v>
      </c>
      <c r="H243" s="41"/>
      <c r="I243" s="41">
        <f t="shared" si="25"/>
        <v>846.0562156184676</v>
      </c>
      <c r="J243" s="168">
        <f t="shared" si="21"/>
        <v>0.46024977315834648</v>
      </c>
      <c r="K243" s="41">
        <f t="shared" si="26"/>
        <v>175576.05541211469</v>
      </c>
    </row>
    <row r="244" spans="2:11" x14ac:dyDescent="0.3">
      <c r="B244" s="226">
        <f t="shared" si="27"/>
        <v>233</v>
      </c>
      <c r="C244" s="43">
        <f t="shared" si="22"/>
        <v>175576.05541211469</v>
      </c>
      <c r="E244" s="41">
        <f t="shared" si="23"/>
        <v>-1838.2544977971918</v>
      </c>
      <c r="F244" s="41"/>
      <c r="G244" s="41">
        <f t="shared" si="24"/>
        <v>996.95256561416318</v>
      </c>
      <c r="H244" s="41"/>
      <c r="I244" s="41">
        <f t="shared" si="25"/>
        <v>841.30193218302861</v>
      </c>
      <c r="J244" s="168">
        <f t="shared" si="21"/>
        <v>0.45766346998806395</v>
      </c>
      <c r="K244" s="41">
        <f t="shared" si="26"/>
        <v>174579.10284650052</v>
      </c>
    </row>
    <row r="245" spans="2:11" x14ac:dyDescent="0.3">
      <c r="B245" s="226">
        <f t="shared" si="27"/>
        <v>234</v>
      </c>
      <c r="C245" s="43">
        <f t="shared" si="22"/>
        <v>174579.10284650052</v>
      </c>
      <c r="E245" s="41">
        <f t="shared" si="23"/>
        <v>-1838.2544977971918</v>
      </c>
      <c r="F245" s="41"/>
      <c r="G245" s="41">
        <f t="shared" si="24"/>
        <v>1001.7296299910522</v>
      </c>
      <c r="H245" s="41"/>
      <c r="I245" s="41">
        <f t="shared" si="25"/>
        <v>836.52486780613958</v>
      </c>
      <c r="J245" s="168">
        <f t="shared" si="21"/>
        <v>0.45506477411509666</v>
      </c>
      <c r="K245" s="41">
        <f t="shared" si="26"/>
        <v>173577.37321650947</v>
      </c>
    </row>
    <row r="246" spans="2:11" x14ac:dyDescent="0.3">
      <c r="B246" s="226">
        <f t="shared" si="27"/>
        <v>235</v>
      </c>
      <c r="C246" s="43">
        <f t="shared" si="22"/>
        <v>173577.37321650947</v>
      </c>
      <c r="E246" s="41">
        <f t="shared" si="23"/>
        <v>-1838.2544977971918</v>
      </c>
      <c r="F246" s="41"/>
      <c r="G246" s="41">
        <f t="shared" si="24"/>
        <v>1006.5295844681095</v>
      </c>
      <c r="H246" s="41"/>
      <c r="I246" s="41">
        <f t="shared" si="25"/>
        <v>831.72491332908226</v>
      </c>
      <c r="J246" s="168">
        <f t="shared" si="21"/>
        <v>0.45245362615772233</v>
      </c>
      <c r="K246" s="41">
        <f t="shared" si="26"/>
        <v>172570.84363204136</v>
      </c>
    </row>
    <row r="247" spans="2:11" x14ac:dyDescent="0.3">
      <c r="B247" s="226">
        <f t="shared" si="27"/>
        <v>236</v>
      </c>
      <c r="C247" s="43">
        <f t="shared" si="22"/>
        <v>172570.84363204136</v>
      </c>
      <c r="E247" s="41">
        <f t="shared" si="23"/>
        <v>-1838.2544977971918</v>
      </c>
      <c r="F247" s="41"/>
      <c r="G247" s="41">
        <f t="shared" si="24"/>
        <v>1011.3525387270201</v>
      </c>
      <c r="H247" s="41"/>
      <c r="I247" s="41">
        <f t="shared" si="25"/>
        <v>826.90195907017164</v>
      </c>
      <c r="J247" s="168">
        <f t="shared" si="21"/>
        <v>0.44982996644972761</v>
      </c>
      <c r="K247" s="41">
        <f t="shared" si="26"/>
        <v>171559.49109331434</v>
      </c>
    </row>
    <row r="248" spans="2:11" x14ac:dyDescent="0.3">
      <c r="B248" s="226">
        <f t="shared" si="27"/>
        <v>237</v>
      </c>
      <c r="C248" s="43">
        <f t="shared" si="22"/>
        <v>171559.49109331434</v>
      </c>
      <c r="E248" s="41">
        <f t="shared" si="23"/>
        <v>-1838.2544977971918</v>
      </c>
      <c r="F248" s="41"/>
      <c r="G248" s="41">
        <f t="shared" si="24"/>
        <v>1016.1986029750842</v>
      </c>
      <c r="H248" s="41"/>
      <c r="I248" s="41">
        <f t="shared" si="25"/>
        <v>822.05589482210758</v>
      </c>
      <c r="J248" s="168">
        <f t="shared" si="21"/>
        <v>0.44719373503896748</v>
      </c>
      <c r="K248" s="41">
        <f t="shared" si="26"/>
        <v>170543.29249033926</v>
      </c>
    </row>
    <row r="249" spans="2:11" x14ac:dyDescent="0.3">
      <c r="B249" s="226">
        <f t="shared" si="27"/>
        <v>238</v>
      </c>
      <c r="C249" s="43">
        <f t="shared" si="22"/>
        <v>170543.29249033926</v>
      </c>
      <c r="E249" s="41">
        <f t="shared" si="23"/>
        <v>-1838.2544977971918</v>
      </c>
      <c r="F249" s="41"/>
      <c r="G249" s="41">
        <f t="shared" si="24"/>
        <v>1021.0678879476618</v>
      </c>
      <c r="H249" s="41"/>
      <c r="I249" s="41">
        <f t="shared" si="25"/>
        <v>817.18660984952999</v>
      </c>
      <c r="J249" s="168">
        <f t="shared" si="21"/>
        <v>0.44454487168603535</v>
      </c>
      <c r="K249" s="41">
        <f t="shared" si="26"/>
        <v>169522.22460239159</v>
      </c>
    </row>
    <row r="250" spans="2:11" x14ac:dyDescent="0.3">
      <c r="B250" s="226">
        <f t="shared" si="27"/>
        <v>239</v>
      </c>
      <c r="C250" s="43">
        <f t="shared" si="22"/>
        <v>169522.22460239159</v>
      </c>
      <c r="E250" s="41">
        <f t="shared" si="23"/>
        <v>-1838.2544977971918</v>
      </c>
      <c r="F250" s="41"/>
      <c r="G250" s="41">
        <f t="shared" si="24"/>
        <v>1025.9605049107631</v>
      </c>
      <c r="H250" s="41"/>
      <c r="I250" s="41">
        <f t="shared" si="25"/>
        <v>812.29399288642867</v>
      </c>
      <c r="J250" s="168">
        <f t="shared" si="21"/>
        <v>0.44188331586285406</v>
      </c>
      <c r="K250" s="41">
        <f t="shared" si="26"/>
        <v>168496.26409748083</v>
      </c>
    </row>
    <row r="251" spans="2:11" x14ac:dyDescent="0.3">
      <c r="B251" s="226">
        <f t="shared" si="27"/>
        <v>240</v>
      </c>
      <c r="C251" s="43">
        <f t="shared" si="22"/>
        <v>168496.26409748083</v>
      </c>
      <c r="E251" s="41">
        <f t="shared" si="23"/>
        <v>-1838.2544977971918</v>
      </c>
      <c r="F251" s="41"/>
      <c r="G251" s="41">
        <f t="shared" si="24"/>
        <v>1030.8765656634641</v>
      </c>
      <c r="H251" s="41"/>
      <c r="I251" s="41">
        <f t="shared" si="25"/>
        <v>807.37793213372765</v>
      </c>
      <c r="J251" s="168">
        <f t="shared" si="21"/>
        <v>0.4392090067513616</v>
      </c>
      <c r="K251" s="41">
        <f t="shared" si="26"/>
        <v>167465.38753181737</v>
      </c>
    </row>
    <row r="252" spans="2:11" x14ac:dyDescent="0.3">
      <c r="B252" s="226">
        <f t="shared" si="27"/>
        <v>241</v>
      </c>
      <c r="C252" s="43">
        <f t="shared" si="22"/>
        <v>167465.38753181737</v>
      </c>
      <c r="E252" s="41">
        <f t="shared" si="23"/>
        <v>-1838.2544977971918</v>
      </c>
      <c r="F252" s="41"/>
      <c r="G252" s="41">
        <f t="shared" si="24"/>
        <v>1035.8161825405841</v>
      </c>
      <c r="H252" s="41"/>
      <c r="I252" s="41">
        <f t="shared" si="25"/>
        <v>802.43831525660767</v>
      </c>
      <c r="J252" s="168">
        <f t="shared" si="21"/>
        <v>0.43652188324205471</v>
      </c>
      <c r="K252" s="41">
        <f t="shared" si="26"/>
        <v>166429.57134927678</v>
      </c>
    </row>
    <row r="253" spans="2:11" x14ac:dyDescent="0.3">
      <c r="B253" s="226">
        <f t="shared" si="27"/>
        <v>242</v>
      </c>
      <c r="C253" s="43">
        <f t="shared" si="22"/>
        <v>166429.57134927678</v>
      </c>
      <c r="E253" s="41">
        <f t="shared" si="23"/>
        <v>-1838.2544977971918</v>
      </c>
      <c r="F253" s="41"/>
      <c r="G253" s="41">
        <f t="shared" si="24"/>
        <v>1040.7794684152759</v>
      </c>
      <c r="H253" s="41"/>
      <c r="I253" s="41">
        <f t="shared" si="25"/>
        <v>797.47502938191587</v>
      </c>
      <c r="J253" s="168">
        <f t="shared" si="21"/>
        <v>0.4338218839325797</v>
      </c>
      <c r="K253" s="41">
        <f t="shared" si="26"/>
        <v>165388.79188086151</v>
      </c>
    </row>
    <row r="254" spans="2:11" x14ac:dyDescent="0.3">
      <c r="B254" s="226">
        <f t="shared" si="27"/>
        <v>243</v>
      </c>
      <c r="C254" s="43">
        <f t="shared" si="22"/>
        <v>165388.79188086151</v>
      </c>
      <c r="E254" s="41">
        <f t="shared" si="23"/>
        <v>-1838.2544977971918</v>
      </c>
      <c r="F254" s="41"/>
      <c r="G254" s="41">
        <f t="shared" si="24"/>
        <v>1045.7665367014124</v>
      </c>
      <c r="H254" s="41"/>
      <c r="I254" s="41">
        <f t="shared" si="25"/>
        <v>792.48796109577938</v>
      </c>
      <c r="J254" s="168">
        <f t="shared" si="21"/>
        <v>0.43110894712643416</v>
      </c>
      <c r="K254" s="41">
        <f t="shared" si="26"/>
        <v>164343.02534416009</v>
      </c>
    </row>
    <row r="255" spans="2:11" x14ac:dyDescent="0.3">
      <c r="B255" s="226">
        <f t="shared" si="27"/>
        <v>244</v>
      </c>
      <c r="C255" s="43">
        <f t="shared" si="22"/>
        <v>164343.02534416009</v>
      </c>
      <c r="E255" s="41">
        <f t="shared" si="23"/>
        <v>-1838.2544977971918</v>
      </c>
      <c r="F255" s="41"/>
      <c r="G255" s="41">
        <f t="shared" si="24"/>
        <v>1050.7775013564387</v>
      </c>
      <c r="H255" s="41"/>
      <c r="I255" s="41">
        <f t="shared" si="25"/>
        <v>787.47699644075306</v>
      </c>
      <c r="J255" s="168">
        <f t="shared" si="21"/>
        <v>0.42838301083141572</v>
      </c>
      <c r="K255" s="41">
        <f t="shared" si="26"/>
        <v>163292.24784280366</v>
      </c>
    </row>
    <row r="256" spans="2:11" x14ac:dyDescent="0.3">
      <c r="B256" s="226">
        <f t="shared" si="27"/>
        <v>245</v>
      </c>
      <c r="C256" s="43">
        <f t="shared" si="22"/>
        <v>163292.24784280366</v>
      </c>
      <c r="E256" s="41">
        <f t="shared" si="23"/>
        <v>-1838.2544977971918</v>
      </c>
      <c r="F256" s="41"/>
      <c r="G256" s="41">
        <f t="shared" si="24"/>
        <v>1055.8124768837879</v>
      </c>
      <c r="H256" s="41"/>
      <c r="I256" s="41">
        <f t="shared" si="25"/>
        <v>782.44202091340389</v>
      </c>
      <c r="J256" s="168">
        <f t="shared" si="21"/>
        <v>0.42564401275830743</v>
      </c>
      <c r="K256" s="41">
        <f t="shared" si="26"/>
        <v>162236.43536591987</v>
      </c>
    </row>
    <row r="257" spans="2:11" x14ac:dyDescent="0.3">
      <c r="B257" s="226">
        <f t="shared" si="27"/>
        <v>246</v>
      </c>
      <c r="C257" s="43">
        <f t="shared" si="22"/>
        <v>162236.43536591987</v>
      </c>
      <c r="E257" s="41">
        <f t="shared" si="23"/>
        <v>-1838.2544977971918</v>
      </c>
      <c r="F257" s="41"/>
      <c r="G257" s="41">
        <f t="shared" si="24"/>
        <v>1060.8715783355292</v>
      </c>
      <c r="H257" s="41"/>
      <c r="I257" s="41">
        <f t="shared" si="25"/>
        <v>777.3829194616626</v>
      </c>
      <c r="J257" s="168">
        <f t="shared" si="21"/>
        <v>0.42289189031943747</v>
      </c>
      <c r="K257" s="41">
        <f t="shared" si="26"/>
        <v>161175.56378758434</v>
      </c>
    </row>
    <row r="258" spans="2:11" x14ac:dyDescent="0.3">
      <c r="B258" s="226">
        <f t="shared" si="27"/>
        <v>247</v>
      </c>
      <c r="C258" s="43">
        <f t="shared" si="22"/>
        <v>161175.56378758434</v>
      </c>
      <c r="E258" s="41">
        <f t="shared" si="23"/>
        <v>-1838.2544977971918</v>
      </c>
      <c r="F258" s="41"/>
      <c r="G258" s="41">
        <f t="shared" si="24"/>
        <v>1065.9549213150458</v>
      </c>
      <c r="H258" s="41"/>
      <c r="I258" s="41">
        <f t="shared" si="25"/>
        <v>772.29957648214599</v>
      </c>
      <c r="J258" s="168">
        <f t="shared" si="21"/>
        <v>0.42012658062722236</v>
      </c>
      <c r="K258" s="41">
        <f t="shared" si="26"/>
        <v>160109.60886626929</v>
      </c>
    </row>
    <row r="259" spans="2:11" x14ac:dyDescent="0.3">
      <c r="B259" s="226">
        <f t="shared" si="27"/>
        <v>248</v>
      </c>
      <c r="C259" s="43">
        <f t="shared" si="22"/>
        <v>160109.60886626929</v>
      </c>
      <c r="E259" s="41">
        <f t="shared" si="23"/>
        <v>-1838.2544977971918</v>
      </c>
      <c r="F259" s="41"/>
      <c r="G259" s="41">
        <f t="shared" si="24"/>
        <v>1071.0626219796832</v>
      </c>
      <c r="H259" s="41"/>
      <c r="I259" s="41">
        <f t="shared" si="25"/>
        <v>767.19187581750862</v>
      </c>
      <c r="J259" s="168">
        <f t="shared" si="21"/>
        <v>0.41734802049272623</v>
      </c>
      <c r="K259" s="41">
        <f t="shared" si="26"/>
        <v>159038.54624428961</v>
      </c>
    </row>
    <row r="260" spans="2:11" x14ac:dyDescent="0.3">
      <c r="B260" s="226">
        <f t="shared" si="27"/>
        <v>249</v>
      </c>
      <c r="C260" s="43">
        <f t="shared" si="22"/>
        <v>159038.54624428961</v>
      </c>
      <c r="E260" s="41">
        <f t="shared" si="23"/>
        <v>-1838.2544977971918</v>
      </c>
      <c r="F260" s="41"/>
      <c r="G260" s="41">
        <f t="shared" si="24"/>
        <v>1076.1947970433393</v>
      </c>
      <c r="H260" s="41"/>
      <c r="I260" s="41">
        <f t="shared" si="25"/>
        <v>762.05970075385244</v>
      </c>
      <c r="J260" s="168">
        <f t="shared" si="21"/>
        <v>0.41455614642425198</v>
      </c>
      <c r="K260" s="41">
        <f t="shared" si="26"/>
        <v>157962.35144724627</v>
      </c>
    </row>
    <row r="261" spans="2:11" x14ac:dyDescent="0.3">
      <c r="B261" s="226">
        <f t="shared" si="27"/>
        <v>250</v>
      </c>
      <c r="C261" s="43">
        <f t="shared" si="22"/>
        <v>157962.35144724627</v>
      </c>
      <c r="E261" s="41">
        <f t="shared" si="23"/>
        <v>-1838.2544977971918</v>
      </c>
      <c r="F261" s="41"/>
      <c r="G261" s="41">
        <f t="shared" si="24"/>
        <v>1081.3515637791716</v>
      </c>
      <c r="H261" s="41"/>
      <c r="I261" s="41">
        <f t="shared" si="25"/>
        <v>756.90293401802023</v>
      </c>
      <c r="J261" s="168">
        <f t="shared" si="21"/>
        <v>0.41175089462586845</v>
      </c>
      <c r="K261" s="41">
        <f t="shared" si="26"/>
        <v>156880.9998834671</v>
      </c>
    </row>
    <row r="262" spans="2:11" x14ac:dyDescent="0.3">
      <c r="B262" s="226">
        <f t="shared" si="27"/>
        <v>251</v>
      </c>
      <c r="C262" s="43">
        <f t="shared" si="22"/>
        <v>156880.9998834671</v>
      </c>
      <c r="E262" s="41">
        <f t="shared" si="23"/>
        <v>-1838.2544977971918</v>
      </c>
      <c r="F262" s="41"/>
      <c r="G262" s="41">
        <f t="shared" si="24"/>
        <v>1086.5330400222738</v>
      </c>
      <c r="H262" s="41"/>
      <c r="I262" s="41">
        <f t="shared" si="25"/>
        <v>751.72145777491801</v>
      </c>
      <c r="J262" s="168">
        <f t="shared" si="21"/>
        <v>0.40893220099595418</v>
      </c>
      <c r="K262" s="41">
        <f t="shared" si="26"/>
        <v>155794.46684344482</v>
      </c>
    </row>
    <row r="263" spans="2:11" x14ac:dyDescent="0.3">
      <c r="B263" s="226">
        <f t="shared" si="27"/>
        <v>252</v>
      </c>
      <c r="C263" s="43">
        <f t="shared" si="22"/>
        <v>155794.46684344482</v>
      </c>
      <c r="E263" s="41">
        <f t="shared" si="23"/>
        <v>-1838.2544977971918</v>
      </c>
      <c r="F263" s="41"/>
      <c r="G263" s="41">
        <f t="shared" si="24"/>
        <v>1091.7393441723834</v>
      </c>
      <c r="H263" s="41"/>
      <c r="I263" s="41">
        <f t="shared" si="25"/>
        <v>746.51515362480836</v>
      </c>
      <c r="J263" s="168">
        <f t="shared" si="21"/>
        <v>0.40610000112572486</v>
      </c>
      <c r="K263" s="41">
        <f t="shared" si="26"/>
        <v>154702.72749927244</v>
      </c>
    </row>
    <row r="264" spans="2:11" x14ac:dyDescent="0.3">
      <c r="B264" s="226">
        <f t="shared" si="27"/>
        <v>253</v>
      </c>
      <c r="C264" s="43">
        <f t="shared" si="22"/>
        <v>154702.72749927244</v>
      </c>
      <c r="E264" s="41">
        <f t="shared" si="23"/>
        <v>-1838.2544977971918</v>
      </c>
      <c r="F264" s="41"/>
      <c r="G264" s="41">
        <f t="shared" si="24"/>
        <v>1096.9705951965298</v>
      </c>
      <c r="H264" s="41"/>
      <c r="I264" s="41">
        <f t="shared" si="25"/>
        <v>741.28390260066203</v>
      </c>
      <c r="J264" s="168">
        <f t="shared" si="21"/>
        <v>0.40325423029779267</v>
      </c>
      <c r="K264" s="41">
        <f t="shared" si="26"/>
        <v>153605.75690407591</v>
      </c>
    </row>
    <row r="265" spans="2:11" x14ac:dyDescent="0.3">
      <c r="B265" s="226">
        <f t="shared" si="27"/>
        <v>254</v>
      </c>
      <c r="C265" s="43">
        <f t="shared" si="22"/>
        <v>153605.75690407591</v>
      </c>
      <c r="E265" s="41">
        <f t="shared" si="23"/>
        <v>-1838.2544977971918</v>
      </c>
      <c r="F265" s="41"/>
      <c r="G265" s="41">
        <f t="shared" si="24"/>
        <v>1102.226912631857</v>
      </c>
      <c r="H265" s="41"/>
      <c r="I265" s="41">
        <f t="shared" si="25"/>
        <v>736.02758516533481</v>
      </c>
      <c r="J265" s="168">
        <f t="shared" si="21"/>
        <v>0.40039482348463057</v>
      </c>
      <c r="K265" s="41">
        <f t="shared" si="26"/>
        <v>152503.52999144405</v>
      </c>
    </row>
    <row r="266" spans="2:11" x14ac:dyDescent="0.3">
      <c r="B266" s="226">
        <f t="shared" si="27"/>
        <v>255</v>
      </c>
      <c r="C266" s="43">
        <f t="shared" si="22"/>
        <v>152503.52999144405</v>
      </c>
      <c r="E266" s="41">
        <f t="shared" si="23"/>
        <v>-1838.2544977971918</v>
      </c>
      <c r="F266" s="41"/>
      <c r="G266" s="41">
        <f t="shared" si="24"/>
        <v>1107.5084165882145</v>
      </c>
      <c r="H266" s="41"/>
      <c r="I266" s="41">
        <f t="shared" si="25"/>
        <v>730.74608120897733</v>
      </c>
      <c r="J266" s="168">
        <f t="shared" si="21"/>
        <v>0.39752171534716296</v>
      </c>
      <c r="K266" s="41">
        <f t="shared" si="26"/>
        <v>151396.02157485584</v>
      </c>
    </row>
    <row r="267" spans="2:11" x14ac:dyDescent="0.3">
      <c r="B267" s="226">
        <f t="shared" si="27"/>
        <v>256</v>
      </c>
      <c r="C267" s="43">
        <f t="shared" si="22"/>
        <v>151396.02157485584</v>
      </c>
      <c r="E267" s="41">
        <f t="shared" si="23"/>
        <v>-1838.2544977971918</v>
      </c>
      <c r="F267" s="41"/>
      <c r="G267" s="41">
        <f t="shared" si="24"/>
        <v>1112.815227751038</v>
      </c>
      <c r="H267" s="41"/>
      <c r="I267" s="41">
        <f t="shared" si="25"/>
        <v>725.43927004615375</v>
      </c>
      <c r="J267" s="168">
        <f t="shared" si="21"/>
        <v>0.39463484023319872</v>
      </c>
      <c r="K267" s="41">
        <f t="shared" si="26"/>
        <v>150283.2063471048</v>
      </c>
    </row>
    <row r="268" spans="2:11" x14ac:dyDescent="0.3">
      <c r="B268" s="226">
        <f t="shared" si="27"/>
        <v>257</v>
      </c>
      <c r="C268" s="43">
        <f t="shared" si="22"/>
        <v>150283.2063471048</v>
      </c>
      <c r="E268" s="41">
        <f t="shared" si="23"/>
        <v>-1838.2544977971918</v>
      </c>
      <c r="F268" s="41"/>
      <c r="G268" s="41">
        <f t="shared" si="24"/>
        <v>1118.1474673839984</v>
      </c>
      <c r="H268" s="41"/>
      <c r="I268" s="41">
        <f t="shared" si="25"/>
        <v>720.10703041319334</v>
      </c>
      <c r="J268" s="168">
        <f t="shared" ref="J268:J331" si="28">IFERROR(-I268/E268,"NA")</f>
        <v>0.39173413217599007</v>
      </c>
      <c r="K268" s="41">
        <f t="shared" si="26"/>
        <v>149165.0588797208</v>
      </c>
    </row>
    <row r="269" spans="2:11" x14ac:dyDescent="0.3">
      <c r="B269" s="226">
        <f t="shared" si="27"/>
        <v>258</v>
      </c>
      <c r="C269" s="43">
        <f t="shared" ref="C269:C332" si="29">IF(B269&gt;$G$5+$O$5,0,K268)</f>
        <v>149165.0588797208</v>
      </c>
      <c r="E269" s="41">
        <f t="shared" ref="E269:E332" si="30">IF(B269&gt;$G$5+$O$5,0,1)*IF(AND($O$4&gt;0,B269&lt;$O$5+1),-$E$7*$E$4,PMT($E$7,$G$5,$E$4))</f>
        <v>-1838.2544977971918</v>
      </c>
      <c r="F269" s="41"/>
      <c r="G269" s="41">
        <f t="shared" ref="G269:G332" si="31">IF(AND($O$4&gt;0,B269&lt;$O$5+1),0,C269-K269)</f>
        <v>1123.5052573318826</v>
      </c>
      <c r="H269" s="41"/>
      <c r="I269" s="41">
        <f t="shared" ref="I269:I332" si="32">-(E269+G269)</f>
        <v>714.74924046530919</v>
      </c>
      <c r="J269" s="168">
        <f t="shared" si="28"/>
        <v>0.3888195248926653</v>
      </c>
      <c r="K269" s="41">
        <f t="shared" ref="K269:K332" si="33">-FV($E$7,1,E269,C269)</f>
        <v>148041.55362238892</v>
      </c>
    </row>
    <row r="270" spans="2:11" x14ac:dyDescent="0.3">
      <c r="B270" s="226">
        <f t="shared" ref="B270:B333" si="34">B269+1</f>
        <v>259</v>
      </c>
      <c r="C270" s="43">
        <f t="shared" si="29"/>
        <v>148041.55362238892</v>
      </c>
      <c r="E270" s="41">
        <f t="shared" si="30"/>
        <v>-1838.2544977971918</v>
      </c>
      <c r="F270" s="41"/>
      <c r="G270" s="41">
        <f t="shared" si="31"/>
        <v>1128.8887200232712</v>
      </c>
      <c r="H270" s="41"/>
      <c r="I270" s="41">
        <f t="shared" si="32"/>
        <v>709.36577777392063</v>
      </c>
      <c r="J270" s="168">
        <f t="shared" si="28"/>
        <v>0.38589095178277238</v>
      </c>
      <c r="K270" s="41">
        <f t="shared" si="33"/>
        <v>146912.66490236565</v>
      </c>
    </row>
    <row r="271" spans="2:11" x14ac:dyDescent="0.3">
      <c r="B271" s="226">
        <f t="shared" si="34"/>
        <v>260</v>
      </c>
      <c r="C271" s="43">
        <f t="shared" si="29"/>
        <v>146912.66490236565</v>
      </c>
      <c r="E271" s="41">
        <f t="shared" si="30"/>
        <v>-1838.2544977971918</v>
      </c>
      <c r="F271" s="41"/>
      <c r="G271" s="41">
        <f t="shared" si="31"/>
        <v>1134.2979784733907</v>
      </c>
      <c r="H271" s="41"/>
      <c r="I271" s="41">
        <f t="shared" si="32"/>
        <v>703.9565193238011</v>
      </c>
      <c r="J271" s="168">
        <f t="shared" si="28"/>
        <v>0.38294834592672716</v>
      </c>
      <c r="K271" s="41">
        <f t="shared" si="33"/>
        <v>145778.36692389226</v>
      </c>
    </row>
    <row r="272" spans="2:11" x14ac:dyDescent="0.3">
      <c r="B272" s="226">
        <f t="shared" si="34"/>
        <v>261</v>
      </c>
      <c r="C272" s="43">
        <f t="shared" si="29"/>
        <v>145778.36692389226</v>
      </c>
      <c r="E272" s="41">
        <f t="shared" si="30"/>
        <v>-1838.2544977971918</v>
      </c>
      <c r="F272" s="41"/>
      <c r="G272" s="41">
        <f t="shared" si="31"/>
        <v>1139.7331562869076</v>
      </c>
      <c r="H272" s="41"/>
      <c r="I272" s="41">
        <f t="shared" si="32"/>
        <v>698.52134151028417</v>
      </c>
      <c r="J272" s="168">
        <f t="shared" si="28"/>
        <v>0.37999164008429348</v>
      </c>
      <c r="K272" s="41">
        <f t="shared" si="33"/>
        <v>144638.63376760535</v>
      </c>
    </row>
    <row r="273" spans="2:11" x14ac:dyDescent="0.3">
      <c r="B273" s="226">
        <f t="shared" si="34"/>
        <v>262</v>
      </c>
      <c r="C273" s="43">
        <f t="shared" si="29"/>
        <v>144638.63376760535</v>
      </c>
      <c r="E273" s="41">
        <f t="shared" si="30"/>
        <v>-1838.2544977971918</v>
      </c>
      <c r="F273" s="41"/>
      <c r="G273" s="41">
        <f t="shared" si="31"/>
        <v>1145.1943776607804</v>
      </c>
      <c r="H273" s="41"/>
      <c r="I273" s="41">
        <f t="shared" si="32"/>
        <v>693.06012013641134</v>
      </c>
      <c r="J273" s="168">
        <f t="shared" si="28"/>
        <v>0.37702076669303175</v>
      </c>
      <c r="K273" s="41">
        <f t="shared" si="33"/>
        <v>143493.43938994457</v>
      </c>
    </row>
    <row r="274" spans="2:11" x14ac:dyDescent="0.3">
      <c r="B274" s="226">
        <f t="shared" si="34"/>
        <v>263</v>
      </c>
      <c r="C274" s="43">
        <f t="shared" si="29"/>
        <v>143493.43938994457</v>
      </c>
      <c r="E274" s="41">
        <f t="shared" si="30"/>
        <v>-1838.2544977971918</v>
      </c>
      <c r="F274" s="41"/>
      <c r="G274" s="41">
        <f t="shared" si="31"/>
        <v>1150.6817673870537</v>
      </c>
      <c r="H274" s="41"/>
      <c r="I274" s="41">
        <f t="shared" si="32"/>
        <v>687.57273041013809</v>
      </c>
      <c r="J274" s="168">
        <f t="shared" si="28"/>
        <v>0.374035657866779</v>
      </c>
      <c r="K274" s="41">
        <f t="shared" si="33"/>
        <v>142342.75762255752</v>
      </c>
    </row>
    <row r="275" spans="2:11" x14ac:dyDescent="0.3">
      <c r="B275" s="226">
        <f t="shared" si="34"/>
        <v>264</v>
      </c>
      <c r="C275" s="43">
        <f t="shared" si="29"/>
        <v>142342.75762255752</v>
      </c>
      <c r="E275" s="41">
        <f t="shared" si="30"/>
        <v>-1838.2544977971918</v>
      </c>
      <c r="F275" s="41"/>
      <c r="G275" s="41">
        <f t="shared" si="31"/>
        <v>1156.1954508557974</v>
      </c>
      <c r="H275" s="41"/>
      <c r="I275" s="41">
        <f t="shared" si="32"/>
        <v>682.0590469413944</v>
      </c>
      <c r="J275" s="168">
        <f t="shared" si="28"/>
        <v>0.37103624539404967</v>
      </c>
      <c r="K275" s="41">
        <f t="shared" si="33"/>
        <v>141186.56217170172</v>
      </c>
    </row>
    <row r="276" spans="2:11" x14ac:dyDescent="0.3">
      <c r="B276" s="226">
        <f t="shared" si="34"/>
        <v>265</v>
      </c>
      <c r="C276" s="43">
        <f t="shared" si="29"/>
        <v>141186.56217170172</v>
      </c>
      <c r="E276" s="41">
        <f t="shared" si="30"/>
        <v>-1838.2544977971918</v>
      </c>
      <c r="F276" s="41"/>
      <c r="G276" s="41">
        <f t="shared" si="31"/>
        <v>1161.7355540578137</v>
      </c>
      <c r="H276" s="41"/>
      <c r="I276" s="41">
        <f t="shared" si="32"/>
        <v>676.51894373937807</v>
      </c>
      <c r="J276" s="168">
        <f t="shared" si="28"/>
        <v>0.36802246073656342</v>
      </c>
      <c r="K276" s="41">
        <f t="shared" si="33"/>
        <v>140024.82661764391</v>
      </c>
    </row>
    <row r="277" spans="2:11" x14ac:dyDescent="0.3">
      <c r="B277" s="226">
        <f t="shared" si="34"/>
        <v>266</v>
      </c>
      <c r="C277" s="43">
        <f t="shared" si="29"/>
        <v>140024.82661764391</v>
      </c>
      <c r="E277" s="41">
        <f t="shared" si="30"/>
        <v>-1838.2544977971918</v>
      </c>
      <c r="F277" s="41"/>
      <c r="G277" s="41">
        <f t="shared" si="31"/>
        <v>1167.3022035876638</v>
      </c>
      <c r="H277" s="41"/>
      <c r="I277" s="41">
        <f t="shared" si="32"/>
        <v>670.95229420952796</v>
      </c>
      <c r="J277" s="168">
        <f t="shared" si="28"/>
        <v>0.36499423502759831</v>
      </c>
      <c r="K277" s="41">
        <f t="shared" si="33"/>
        <v>138857.52441405624</v>
      </c>
    </row>
    <row r="278" spans="2:11" x14ac:dyDescent="0.3">
      <c r="B278" s="226">
        <f t="shared" si="34"/>
        <v>267</v>
      </c>
      <c r="C278" s="43">
        <f t="shared" si="29"/>
        <v>138857.52441405624</v>
      </c>
      <c r="E278" s="41">
        <f t="shared" si="30"/>
        <v>-1838.2544977971918</v>
      </c>
      <c r="F278" s="41"/>
      <c r="G278" s="41">
        <f t="shared" si="31"/>
        <v>1172.89552664652</v>
      </c>
      <c r="H278" s="41"/>
      <c r="I278" s="41">
        <f t="shared" si="32"/>
        <v>665.35897115067178</v>
      </c>
      <c r="J278" s="168">
        <f t="shared" si="28"/>
        <v>0.36195149907043966</v>
      </c>
      <c r="K278" s="41">
        <f t="shared" si="33"/>
        <v>137684.62888740972</v>
      </c>
    </row>
    <row r="279" spans="2:11" x14ac:dyDescent="0.3">
      <c r="B279" s="226">
        <f t="shared" si="34"/>
        <v>268</v>
      </c>
      <c r="C279" s="43">
        <f t="shared" si="29"/>
        <v>137684.62888740972</v>
      </c>
      <c r="E279" s="41">
        <f t="shared" si="30"/>
        <v>-1838.2544977971918</v>
      </c>
      <c r="F279" s="41"/>
      <c r="G279" s="41">
        <f t="shared" si="31"/>
        <v>1178.515651045047</v>
      </c>
      <c r="H279" s="41"/>
      <c r="I279" s="41">
        <f t="shared" si="32"/>
        <v>659.73884675214481</v>
      </c>
      <c r="J279" s="168">
        <f t="shared" si="28"/>
        <v>0.35889418333681211</v>
      </c>
      <c r="K279" s="41">
        <f t="shared" si="33"/>
        <v>136506.11323636468</v>
      </c>
    </row>
    <row r="280" spans="2:11" x14ac:dyDescent="0.3">
      <c r="B280" s="226">
        <f t="shared" si="34"/>
        <v>269</v>
      </c>
      <c r="C280" s="43">
        <f t="shared" si="29"/>
        <v>136506.11323636468</v>
      </c>
      <c r="E280" s="41">
        <f t="shared" si="30"/>
        <v>-1838.2544977971918</v>
      </c>
      <c r="F280" s="41"/>
      <c r="G280" s="41">
        <f t="shared" si="31"/>
        <v>1184.1627052063122</v>
      </c>
      <c r="H280" s="41"/>
      <c r="I280" s="41">
        <f t="shared" si="32"/>
        <v>654.09179259087955</v>
      </c>
      <c r="J280" s="168">
        <f t="shared" si="28"/>
        <v>0.35582221796529678</v>
      </c>
      <c r="K280" s="41">
        <f t="shared" si="33"/>
        <v>135321.95053115836</v>
      </c>
    </row>
    <row r="281" spans="2:11" x14ac:dyDescent="0.3">
      <c r="B281" s="226">
        <f t="shared" si="34"/>
        <v>270</v>
      </c>
      <c r="C281" s="43">
        <f t="shared" si="29"/>
        <v>135321.95053115836</v>
      </c>
      <c r="E281" s="41">
        <f t="shared" si="30"/>
        <v>-1838.2544977971918</v>
      </c>
      <c r="F281" s="41"/>
      <c r="G281" s="41">
        <f t="shared" si="31"/>
        <v>1189.8368181687547</v>
      </c>
      <c r="H281" s="41"/>
      <c r="I281" s="41">
        <f t="shared" si="32"/>
        <v>648.4176796284371</v>
      </c>
      <c r="J281" s="168">
        <f t="shared" si="28"/>
        <v>0.35273553275971625</v>
      </c>
      <c r="K281" s="41">
        <f t="shared" si="33"/>
        <v>134132.11371298961</v>
      </c>
    </row>
    <row r="282" spans="2:11" x14ac:dyDescent="0.3">
      <c r="B282" s="226">
        <f t="shared" si="34"/>
        <v>271</v>
      </c>
      <c r="C282" s="43">
        <f t="shared" si="29"/>
        <v>134132.11371298961</v>
      </c>
      <c r="E282" s="41">
        <f t="shared" si="30"/>
        <v>-1838.2544977971918</v>
      </c>
      <c r="F282" s="41"/>
      <c r="G282" s="41">
        <f t="shared" si="31"/>
        <v>1195.5381195891532</v>
      </c>
      <c r="H282" s="41"/>
      <c r="I282" s="41">
        <f t="shared" si="32"/>
        <v>642.71637820803858</v>
      </c>
      <c r="J282" s="168">
        <f t="shared" si="28"/>
        <v>0.34963405718751966</v>
      </c>
      <c r="K282" s="41">
        <f t="shared" si="33"/>
        <v>132936.57559340046</v>
      </c>
    </row>
    <row r="283" spans="2:11" x14ac:dyDescent="0.3">
      <c r="B283" s="226">
        <f t="shared" si="34"/>
        <v>272</v>
      </c>
      <c r="C283" s="43">
        <f t="shared" si="29"/>
        <v>132936.57559340046</v>
      </c>
      <c r="E283" s="41">
        <f t="shared" si="30"/>
        <v>-1838.2544977971918</v>
      </c>
      <c r="F283" s="41"/>
      <c r="G283" s="41">
        <f t="shared" si="31"/>
        <v>1201.2667397455079</v>
      </c>
      <c r="H283" s="41"/>
      <c r="I283" s="41">
        <f t="shared" si="32"/>
        <v>636.98775805168384</v>
      </c>
      <c r="J283" s="168">
        <f t="shared" si="28"/>
        <v>0.34651772037821527</v>
      </c>
      <c r="K283" s="41">
        <f t="shared" si="33"/>
        <v>131735.30885365495</v>
      </c>
    </row>
    <row r="284" spans="2:11" x14ac:dyDescent="0.3">
      <c r="B284" s="226">
        <f t="shared" si="34"/>
        <v>273</v>
      </c>
      <c r="C284" s="43">
        <f t="shared" si="29"/>
        <v>131735.30885365495</v>
      </c>
      <c r="E284" s="41">
        <f t="shared" si="30"/>
        <v>-1838.2544977971918</v>
      </c>
      <c r="F284" s="41"/>
      <c r="G284" s="41">
        <f t="shared" si="31"/>
        <v>1207.0228095401253</v>
      </c>
      <c r="H284" s="41"/>
      <c r="I284" s="41">
        <f t="shared" si="32"/>
        <v>631.23168825706648</v>
      </c>
      <c r="J284" s="168">
        <f t="shared" si="28"/>
        <v>0.3433864511216923</v>
      </c>
      <c r="K284" s="41">
        <f t="shared" si="33"/>
        <v>130528.28604411482</v>
      </c>
    </row>
    <row r="285" spans="2:11" x14ac:dyDescent="0.3">
      <c r="B285" s="226">
        <f t="shared" si="34"/>
        <v>274</v>
      </c>
      <c r="C285" s="43">
        <f t="shared" si="29"/>
        <v>130528.28604411482</v>
      </c>
      <c r="E285" s="41">
        <f t="shared" si="30"/>
        <v>-1838.2544977971918</v>
      </c>
      <c r="F285" s="41"/>
      <c r="G285" s="41">
        <f t="shared" si="31"/>
        <v>1212.8064605024992</v>
      </c>
      <c r="H285" s="41"/>
      <c r="I285" s="41">
        <f t="shared" si="32"/>
        <v>625.44803729469254</v>
      </c>
      <c r="J285" s="168">
        <f t="shared" si="28"/>
        <v>0.34024017786665361</v>
      </c>
      <c r="K285" s="41">
        <f t="shared" si="33"/>
        <v>129315.47958361232</v>
      </c>
    </row>
    <row r="286" spans="2:11" x14ac:dyDescent="0.3">
      <c r="B286" s="226">
        <f t="shared" si="34"/>
        <v>275</v>
      </c>
      <c r="C286" s="43">
        <f t="shared" si="29"/>
        <v>129315.47958361232</v>
      </c>
      <c r="E286" s="41">
        <f t="shared" si="30"/>
        <v>-1838.2544977971918</v>
      </c>
      <c r="F286" s="41"/>
      <c r="G286" s="41">
        <f t="shared" si="31"/>
        <v>1218.6178247924108</v>
      </c>
      <c r="H286" s="41"/>
      <c r="I286" s="41">
        <f t="shared" si="32"/>
        <v>619.63667300478096</v>
      </c>
      <c r="J286" s="168">
        <f t="shared" si="28"/>
        <v>0.33707882871892925</v>
      </c>
      <c r="K286" s="41">
        <f t="shared" si="33"/>
        <v>128096.86175881991</v>
      </c>
    </row>
    <row r="287" spans="2:11" x14ac:dyDescent="0.3">
      <c r="B287" s="226">
        <f t="shared" si="34"/>
        <v>276</v>
      </c>
      <c r="C287" s="43">
        <f t="shared" si="29"/>
        <v>128096.86175881991</v>
      </c>
      <c r="E287" s="41">
        <f t="shared" si="30"/>
        <v>-1838.2544977971918</v>
      </c>
      <c r="F287" s="41"/>
      <c r="G287" s="41">
        <f t="shared" si="31"/>
        <v>1224.4570352028677</v>
      </c>
      <c r="H287" s="41"/>
      <c r="I287" s="41">
        <f t="shared" si="32"/>
        <v>613.79746259432409</v>
      </c>
      <c r="J287" s="168">
        <f t="shared" si="28"/>
        <v>0.3339023314398778</v>
      </c>
      <c r="K287" s="41">
        <f t="shared" si="33"/>
        <v>126872.40472361704</v>
      </c>
    </row>
    <row r="288" spans="2:11" x14ac:dyDescent="0.3">
      <c r="B288" s="226">
        <f t="shared" si="34"/>
        <v>277</v>
      </c>
      <c r="C288" s="43">
        <f t="shared" si="29"/>
        <v>126872.40472361704</v>
      </c>
      <c r="E288" s="41">
        <f t="shared" si="30"/>
        <v>-1838.2544977971918</v>
      </c>
      <c r="F288" s="41"/>
      <c r="G288" s="41">
        <f t="shared" si="31"/>
        <v>1230.3242251632182</v>
      </c>
      <c r="H288" s="41"/>
      <c r="I288" s="41">
        <f t="shared" si="32"/>
        <v>607.93027263397357</v>
      </c>
      <c r="J288" s="168">
        <f t="shared" si="28"/>
        <v>0.33071061344469205</v>
      </c>
      <c r="K288" s="41">
        <f t="shared" si="33"/>
        <v>125642.08049845383</v>
      </c>
    </row>
    <row r="289" spans="2:11" x14ac:dyDescent="0.3">
      <c r="B289" s="226">
        <f t="shared" si="34"/>
        <v>278</v>
      </c>
      <c r="C289" s="43">
        <f t="shared" si="29"/>
        <v>125642.08049845383</v>
      </c>
      <c r="E289" s="41">
        <f t="shared" si="30"/>
        <v>-1838.2544977971918</v>
      </c>
      <c r="F289" s="41"/>
      <c r="G289" s="41">
        <f t="shared" si="31"/>
        <v>1236.21952874212</v>
      </c>
      <c r="H289" s="41"/>
      <c r="I289" s="41">
        <f t="shared" si="32"/>
        <v>602.03496905507177</v>
      </c>
      <c r="J289" s="168">
        <f t="shared" si="28"/>
        <v>0.32750360180078403</v>
      </c>
      <c r="K289" s="41">
        <f t="shared" si="33"/>
        <v>124405.86096971171</v>
      </c>
    </row>
    <row r="290" spans="2:11" x14ac:dyDescent="0.3">
      <c r="B290" s="226">
        <f t="shared" si="34"/>
        <v>279</v>
      </c>
      <c r="C290" s="43">
        <f t="shared" si="29"/>
        <v>124405.86096971171</v>
      </c>
      <c r="E290" s="41">
        <f t="shared" si="30"/>
        <v>-1838.2544977971918</v>
      </c>
      <c r="F290" s="41"/>
      <c r="G290" s="41">
        <f t="shared" si="31"/>
        <v>1242.1430806506833</v>
      </c>
      <c r="H290" s="41"/>
      <c r="I290" s="41">
        <f t="shared" si="32"/>
        <v>596.11141714650853</v>
      </c>
      <c r="J290" s="168">
        <f t="shared" si="28"/>
        <v>0.32428122322607555</v>
      </c>
      <c r="K290" s="41">
        <f t="shared" si="33"/>
        <v>123163.71788906102</v>
      </c>
    </row>
    <row r="291" spans="2:11" x14ac:dyDescent="0.3">
      <c r="B291" s="226">
        <f t="shared" si="34"/>
        <v>280</v>
      </c>
      <c r="C291" s="43">
        <f t="shared" si="29"/>
        <v>123163.71788906102</v>
      </c>
      <c r="E291" s="41">
        <f t="shared" si="30"/>
        <v>-1838.2544977971918</v>
      </c>
      <c r="F291" s="41"/>
      <c r="G291" s="41">
        <f t="shared" si="31"/>
        <v>1248.0950162454683</v>
      </c>
      <c r="H291" s="41"/>
      <c r="I291" s="41">
        <f t="shared" si="32"/>
        <v>590.1594815517235</v>
      </c>
      <c r="J291" s="168">
        <f t="shared" si="28"/>
        <v>0.32104340408736687</v>
      </c>
      <c r="K291" s="41">
        <f t="shared" si="33"/>
        <v>121915.62287281555</v>
      </c>
    </row>
    <row r="292" spans="2:11" x14ac:dyDescent="0.3">
      <c r="B292" s="226">
        <f t="shared" si="34"/>
        <v>281</v>
      </c>
      <c r="C292" s="43">
        <f t="shared" si="29"/>
        <v>121915.62287281555</v>
      </c>
      <c r="E292" s="41">
        <f t="shared" si="30"/>
        <v>-1838.2544977971918</v>
      </c>
      <c r="F292" s="41"/>
      <c r="G292" s="41">
        <f t="shared" si="31"/>
        <v>1254.0754715316434</v>
      </c>
      <c r="H292" s="41"/>
      <c r="I292" s="41">
        <f t="shared" si="32"/>
        <v>584.17902626554837</v>
      </c>
      <c r="J292" s="168">
        <f t="shared" si="28"/>
        <v>0.31779007039861945</v>
      </c>
      <c r="K292" s="41">
        <f t="shared" si="33"/>
        <v>120661.54740128391</v>
      </c>
    </row>
    <row r="293" spans="2:11" x14ac:dyDescent="0.3">
      <c r="B293" s="226">
        <f t="shared" si="34"/>
        <v>282</v>
      </c>
      <c r="C293" s="43">
        <f t="shared" si="29"/>
        <v>120661.54740128391</v>
      </c>
      <c r="E293" s="41">
        <f t="shared" si="30"/>
        <v>-1838.2544977971918</v>
      </c>
      <c r="F293" s="41"/>
      <c r="G293" s="41">
        <f t="shared" si="31"/>
        <v>1260.0845831660699</v>
      </c>
      <c r="H293" s="41"/>
      <c r="I293" s="41">
        <f t="shared" si="32"/>
        <v>578.16991463112186</v>
      </c>
      <c r="J293" s="168">
        <f t="shared" si="28"/>
        <v>0.31452114781927726</v>
      </c>
      <c r="K293" s="41">
        <f t="shared" si="33"/>
        <v>119401.46281811784</v>
      </c>
    </row>
    <row r="294" spans="2:11" x14ac:dyDescent="0.3">
      <c r="B294" s="226">
        <f t="shared" si="34"/>
        <v>283</v>
      </c>
      <c r="C294" s="43">
        <f t="shared" si="29"/>
        <v>119401.46281811784</v>
      </c>
      <c r="E294" s="41">
        <f t="shared" si="30"/>
        <v>-1838.2544977971918</v>
      </c>
      <c r="F294" s="41"/>
      <c r="G294" s="41">
        <f t="shared" si="31"/>
        <v>1266.1224884604017</v>
      </c>
      <c r="H294" s="41"/>
      <c r="I294" s="41">
        <f t="shared" si="32"/>
        <v>572.13200933679013</v>
      </c>
      <c r="J294" s="168">
        <f t="shared" si="28"/>
        <v>0.31123656165258107</v>
      </c>
      <c r="K294" s="41">
        <f t="shared" si="33"/>
        <v>118135.34032965744</v>
      </c>
    </row>
    <row r="295" spans="2:11" x14ac:dyDescent="0.3">
      <c r="B295" s="226">
        <f t="shared" si="34"/>
        <v>284</v>
      </c>
      <c r="C295" s="43">
        <f t="shared" si="29"/>
        <v>118135.34032965744</v>
      </c>
      <c r="E295" s="41">
        <f t="shared" si="30"/>
        <v>-1838.2544977971918</v>
      </c>
      <c r="F295" s="41"/>
      <c r="G295" s="41">
        <f t="shared" si="31"/>
        <v>1272.1893253842718</v>
      </c>
      <c r="H295" s="41"/>
      <c r="I295" s="41">
        <f t="shared" si="32"/>
        <v>566.06517241291999</v>
      </c>
      <c r="J295" s="168">
        <f t="shared" si="28"/>
        <v>0.30793623684383442</v>
      </c>
      <c r="K295" s="41">
        <f t="shared" si="33"/>
        <v>116863.15100427317</v>
      </c>
    </row>
    <row r="296" spans="2:11" x14ac:dyDescent="0.3">
      <c r="B296" s="226">
        <f t="shared" si="34"/>
        <v>285</v>
      </c>
      <c r="C296" s="43">
        <f t="shared" si="29"/>
        <v>116863.15100427317</v>
      </c>
      <c r="E296" s="41">
        <f t="shared" si="30"/>
        <v>-1838.2544977971918</v>
      </c>
      <c r="F296" s="41"/>
      <c r="G296" s="41">
        <f t="shared" si="31"/>
        <v>1278.2852325684071</v>
      </c>
      <c r="H296" s="41"/>
      <c r="I296" s="41">
        <f t="shared" si="32"/>
        <v>559.96926522878471</v>
      </c>
      <c r="J296" s="168">
        <f t="shared" si="28"/>
        <v>0.30462009797870987</v>
      </c>
      <c r="K296" s="41">
        <f t="shared" si="33"/>
        <v>115584.86577170476</v>
      </c>
    </row>
    <row r="297" spans="2:11" x14ac:dyDescent="0.3">
      <c r="B297" s="226">
        <f t="shared" si="34"/>
        <v>286</v>
      </c>
      <c r="C297" s="43">
        <f t="shared" si="29"/>
        <v>115584.86577170476</v>
      </c>
      <c r="E297" s="41">
        <f t="shared" si="30"/>
        <v>-1838.2544977971918</v>
      </c>
      <c r="F297" s="41"/>
      <c r="G297" s="41">
        <f t="shared" si="31"/>
        <v>1284.4103493078001</v>
      </c>
      <c r="H297" s="41"/>
      <c r="I297" s="41">
        <f t="shared" si="32"/>
        <v>553.84414848939173</v>
      </c>
      <c r="J297" s="168">
        <f t="shared" si="28"/>
        <v>0.30128806928152307</v>
      </c>
      <c r="K297" s="41">
        <f t="shared" si="33"/>
        <v>114300.45542239696</v>
      </c>
    </row>
    <row r="298" spans="2:11" x14ac:dyDescent="0.3">
      <c r="B298" s="226">
        <f t="shared" si="34"/>
        <v>287</v>
      </c>
      <c r="C298" s="43">
        <f t="shared" si="29"/>
        <v>114300.45542239696</v>
      </c>
      <c r="E298" s="41">
        <f t="shared" si="30"/>
        <v>-1838.2544977971918</v>
      </c>
      <c r="F298" s="41"/>
      <c r="G298" s="41">
        <f t="shared" si="31"/>
        <v>1290.564815564896</v>
      </c>
      <c r="H298" s="41"/>
      <c r="I298" s="41">
        <f t="shared" si="32"/>
        <v>547.68968223229581</v>
      </c>
      <c r="J298" s="168">
        <f t="shared" si="28"/>
        <v>0.2979400746134992</v>
      </c>
      <c r="K298" s="41">
        <f t="shared" si="33"/>
        <v>113009.89060683206</v>
      </c>
    </row>
    <row r="299" spans="2:11" x14ac:dyDescent="0.3">
      <c r="B299" s="226">
        <f t="shared" si="34"/>
        <v>288</v>
      </c>
      <c r="C299" s="43">
        <f t="shared" si="29"/>
        <v>113009.89060683206</v>
      </c>
      <c r="E299" s="41">
        <f t="shared" si="30"/>
        <v>-1838.2544977971918</v>
      </c>
      <c r="F299" s="41"/>
      <c r="G299" s="41">
        <f t="shared" si="31"/>
        <v>1296.7487719728088</v>
      </c>
      <c r="H299" s="41"/>
      <c r="I299" s="41">
        <f t="shared" si="32"/>
        <v>541.50572582438303</v>
      </c>
      <c r="J299" s="168">
        <f t="shared" si="28"/>
        <v>0.29457603747102351</v>
      </c>
      <c r="K299" s="41">
        <f t="shared" si="33"/>
        <v>111713.14183485926</v>
      </c>
    </row>
    <row r="300" spans="2:11" x14ac:dyDescent="0.3">
      <c r="B300" s="226">
        <f t="shared" si="34"/>
        <v>289</v>
      </c>
      <c r="C300" s="43">
        <f t="shared" si="29"/>
        <v>111713.14183485926</v>
      </c>
      <c r="E300" s="41">
        <f t="shared" si="30"/>
        <v>-1838.2544977971918</v>
      </c>
      <c r="F300" s="41"/>
      <c r="G300" s="41">
        <f t="shared" si="31"/>
        <v>1302.9623598385224</v>
      </c>
      <c r="H300" s="41"/>
      <c r="I300" s="41">
        <f t="shared" si="32"/>
        <v>535.2921379586694</v>
      </c>
      <c r="J300" s="168">
        <f t="shared" si="28"/>
        <v>0.2911958809838997</v>
      </c>
      <c r="K300" s="41">
        <f t="shared" si="33"/>
        <v>110410.17947502073</v>
      </c>
    </row>
    <row r="301" spans="2:11" x14ac:dyDescent="0.3">
      <c r="B301" s="226">
        <f t="shared" si="34"/>
        <v>290</v>
      </c>
      <c r="C301" s="43">
        <f t="shared" si="29"/>
        <v>110410.17947502073</v>
      </c>
      <c r="E301" s="41">
        <f t="shared" si="30"/>
        <v>-1838.2544977971918</v>
      </c>
      <c r="F301" s="41"/>
      <c r="G301" s="41">
        <f t="shared" si="31"/>
        <v>1309.2057211460778</v>
      </c>
      <c r="H301" s="41"/>
      <c r="I301" s="41">
        <f t="shared" si="32"/>
        <v>529.04877665111394</v>
      </c>
      <c r="J301" s="168">
        <f t="shared" si="28"/>
        <v>0.28779952791361646</v>
      </c>
      <c r="K301" s="41">
        <f t="shared" si="33"/>
        <v>109100.97375387466</v>
      </c>
    </row>
    <row r="302" spans="2:11" x14ac:dyDescent="0.3">
      <c r="B302" s="226">
        <f t="shared" si="34"/>
        <v>291</v>
      </c>
      <c r="C302" s="43">
        <f t="shared" si="29"/>
        <v>109100.97375387466</v>
      </c>
      <c r="E302" s="41">
        <f t="shared" si="30"/>
        <v>-1838.2544977971918</v>
      </c>
      <c r="F302" s="41"/>
      <c r="G302" s="41">
        <f t="shared" si="31"/>
        <v>1315.4789985599054</v>
      </c>
      <c r="H302" s="41"/>
      <c r="I302" s="41">
        <f t="shared" si="32"/>
        <v>522.77549923728634</v>
      </c>
      <c r="J302" s="168">
        <f t="shared" si="28"/>
        <v>0.28438690065153444</v>
      </c>
      <c r="K302" s="41">
        <f t="shared" si="33"/>
        <v>107785.49475531475</v>
      </c>
    </row>
    <row r="303" spans="2:11" x14ac:dyDescent="0.3">
      <c r="B303" s="226">
        <f t="shared" si="34"/>
        <v>292</v>
      </c>
      <c r="C303" s="43">
        <f t="shared" si="29"/>
        <v>107785.49475531475</v>
      </c>
      <c r="E303" s="41">
        <f t="shared" si="30"/>
        <v>-1838.2544977971918</v>
      </c>
      <c r="F303" s="41"/>
      <c r="G303" s="41">
        <f t="shared" si="31"/>
        <v>1321.7823354279972</v>
      </c>
      <c r="H303" s="41"/>
      <c r="I303" s="41">
        <f t="shared" si="32"/>
        <v>516.47216236919462</v>
      </c>
      <c r="J303" s="168">
        <f t="shared" si="28"/>
        <v>0.28095792121716062</v>
      </c>
      <c r="K303" s="41">
        <f t="shared" si="33"/>
        <v>106463.71241988675</v>
      </c>
    </row>
    <row r="304" spans="2:11" x14ac:dyDescent="0.3">
      <c r="B304" s="226">
        <f t="shared" si="34"/>
        <v>293</v>
      </c>
      <c r="C304" s="43">
        <f t="shared" si="29"/>
        <v>106463.71241988675</v>
      </c>
      <c r="E304" s="41">
        <f t="shared" si="30"/>
        <v>-1838.2544977971918</v>
      </c>
      <c r="F304" s="41"/>
      <c r="G304" s="41">
        <f t="shared" si="31"/>
        <v>1328.1158757852681</v>
      </c>
      <c r="H304" s="41"/>
      <c r="I304" s="41">
        <f t="shared" si="32"/>
        <v>510.13862201192364</v>
      </c>
      <c r="J304" s="168">
        <f t="shared" si="28"/>
        <v>0.27751251125631976</v>
      </c>
      <c r="K304" s="41">
        <f t="shared" si="33"/>
        <v>105135.59654410149</v>
      </c>
    </row>
    <row r="305" spans="2:11" x14ac:dyDescent="0.3">
      <c r="B305" s="226">
        <f t="shared" si="34"/>
        <v>294</v>
      </c>
      <c r="C305" s="43">
        <f t="shared" si="29"/>
        <v>105135.59654410149</v>
      </c>
      <c r="E305" s="41">
        <f t="shared" si="30"/>
        <v>-1838.2544977971918</v>
      </c>
      <c r="F305" s="41"/>
      <c r="G305" s="41">
        <f t="shared" si="31"/>
        <v>1334.479764356729</v>
      </c>
      <c r="H305" s="41"/>
      <c r="I305" s="41">
        <f t="shared" si="32"/>
        <v>503.7747334404628</v>
      </c>
      <c r="J305" s="168">
        <f t="shared" si="28"/>
        <v>0.27405059203942855</v>
      </c>
      <c r="K305" s="41">
        <f t="shared" si="33"/>
        <v>103801.11677974476</v>
      </c>
    </row>
    <row r="306" spans="2:11" x14ac:dyDescent="0.3">
      <c r="B306" s="226">
        <f t="shared" si="34"/>
        <v>295</v>
      </c>
      <c r="C306" s="43">
        <f t="shared" si="29"/>
        <v>103801.11677974476</v>
      </c>
      <c r="E306" s="41">
        <f t="shared" si="30"/>
        <v>-1838.2544977971918</v>
      </c>
      <c r="F306" s="41"/>
      <c r="G306" s="41">
        <f t="shared" si="31"/>
        <v>1340.8741465609492</v>
      </c>
      <c r="H306" s="41"/>
      <c r="I306" s="41">
        <f t="shared" si="32"/>
        <v>497.38035123624263</v>
      </c>
      <c r="J306" s="168">
        <f t="shared" si="28"/>
        <v>0.27057208445961156</v>
      </c>
      <c r="K306" s="41">
        <f t="shared" si="33"/>
        <v>102460.24263318381</v>
      </c>
    </row>
    <row r="307" spans="2:11" x14ac:dyDescent="0.3">
      <c r="B307" s="226">
        <f t="shared" si="34"/>
        <v>296</v>
      </c>
      <c r="C307" s="43">
        <f t="shared" si="29"/>
        <v>102460.24263318381</v>
      </c>
      <c r="E307" s="41">
        <f t="shared" si="30"/>
        <v>-1838.2544977971918</v>
      </c>
      <c r="F307" s="41"/>
      <c r="G307" s="41">
        <f t="shared" si="31"/>
        <v>1347.2991685132147</v>
      </c>
      <c r="H307" s="41"/>
      <c r="I307" s="41">
        <f t="shared" si="32"/>
        <v>490.95532928397711</v>
      </c>
      <c r="J307" s="168">
        <f t="shared" si="28"/>
        <v>0.26707690903098363</v>
      </c>
      <c r="K307" s="41">
        <f t="shared" si="33"/>
        <v>101112.94346467059</v>
      </c>
    </row>
    <row r="308" spans="2:11" x14ac:dyDescent="0.3">
      <c r="B308" s="226">
        <f t="shared" si="34"/>
        <v>297</v>
      </c>
      <c r="C308" s="43">
        <f t="shared" si="29"/>
        <v>101112.94346467059</v>
      </c>
      <c r="E308" s="41">
        <f t="shared" si="30"/>
        <v>-1838.2544977971918</v>
      </c>
      <c r="F308" s="41"/>
      <c r="G308" s="41">
        <f t="shared" si="31"/>
        <v>1353.7549770290061</v>
      </c>
      <c r="H308" s="41"/>
      <c r="I308" s="41">
        <f t="shared" si="32"/>
        <v>484.49952076818568</v>
      </c>
      <c r="J308" s="168">
        <f t="shared" si="28"/>
        <v>0.2635649858867577</v>
      </c>
      <c r="K308" s="41">
        <f t="shared" si="33"/>
        <v>99759.188487641586</v>
      </c>
    </row>
    <row r="309" spans="2:11" x14ac:dyDescent="0.3">
      <c r="B309" s="226">
        <f t="shared" si="34"/>
        <v>298</v>
      </c>
      <c r="C309" s="43">
        <f t="shared" si="29"/>
        <v>99759.188487641586</v>
      </c>
      <c r="E309" s="41">
        <f t="shared" si="30"/>
        <v>-1838.2544977971918</v>
      </c>
      <c r="F309" s="41"/>
      <c r="G309" s="41">
        <f t="shared" si="31"/>
        <v>1360.2417196272727</v>
      </c>
      <c r="H309" s="41"/>
      <c r="I309" s="41">
        <f t="shared" si="32"/>
        <v>478.0127781699191</v>
      </c>
      <c r="J309" s="168">
        <f t="shared" si="28"/>
        <v>0.26003623477746363</v>
      </c>
      <c r="K309" s="41">
        <f t="shared" si="33"/>
        <v>98398.946768014313</v>
      </c>
    </row>
    <row r="310" spans="2:11" x14ac:dyDescent="0.3">
      <c r="B310" s="226">
        <f t="shared" si="34"/>
        <v>299</v>
      </c>
      <c r="C310" s="43">
        <f t="shared" si="29"/>
        <v>98398.946768014313</v>
      </c>
      <c r="E310" s="41">
        <f t="shared" si="30"/>
        <v>-1838.2544977971918</v>
      </c>
      <c r="F310" s="41"/>
      <c r="G310" s="41">
        <f t="shared" si="31"/>
        <v>1366.7595445338229</v>
      </c>
      <c r="H310" s="41"/>
      <c r="I310" s="41">
        <f t="shared" si="32"/>
        <v>471.49495326336887</v>
      </c>
      <c r="J310" s="168">
        <f t="shared" si="28"/>
        <v>0.25649057506910411</v>
      </c>
      <c r="K310" s="41">
        <f t="shared" si="33"/>
        <v>97032.187223480491</v>
      </c>
    </row>
    <row r="311" spans="2:11" x14ac:dyDescent="0.3">
      <c r="B311" s="226">
        <f t="shared" si="34"/>
        <v>300</v>
      </c>
      <c r="C311" s="43">
        <f t="shared" si="29"/>
        <v>97032.187223480491</v>
      </c>
      <c r="E311" s="41">
        <f t="shared" si="30"/>
        <v>-1838.2544977971918</v>
      </c>
      <c r="F311" s="41"/>
      <c r="G311" s="41">
        <f t="shared" si="31"/>
        <v>1373.3086006847152</v>
      </c>
      <c r="H311" s="41"/>
      <c r="I311" s="41">
        <f t="shared" si="32"/>
        <v>464.94589711247659</v>
      </c>
      <c r="J311" s="168">
        <f t="shared" si="28"/>
        <v>0.25292792574130962</v>
      </c>
      <c r="K311" s="41">
        <f t="shared" si="33"/>
        <v>95658.878622795775</v>
      </c>
    </row>
    <row r="312" spans="2:11" x14ac:dyDescent="0.3">
      <c r="B312" s="226">
        <f t="shared" si="34"/>
        <v>301</v>
      </c>
      <c r="C312" s="43">
        <f t="shared" si="29"/>
        <v>95658.878622795775</v>
      </c>
      <c r="E312" s="41">
        <f t="shared" si="30"/>
        <v>-1838.2544977971918</v>
      </c>
      <c r="F312" s="41"/>
      <c r="G312" s="41">
        <f t="shared" si="31"/>
        <v>1379.889037729663</v>
      </c>
      <c r="H312" s="41"/>
      <c r="I312" s="41">
        <f t="shared" si="32"/>
        <v>458.36546006752883</v>
      </c>
      <c r="J312" s="168">
        <f t="shared" si="28"/>
        <v>0.24934820538548666</v>
      </c>
      <c r="K312" s="41">
        <f t="shared" si="33"/>
        <v>94278.989585066112</v>
      </c>
    </row>
    <row r="313" spans="2:11" x14ac:dyDescent="0.3">
      <c r="B313" s="226">
        <f t="shared" si="34"/>
        <v>302</v>
      </c>
      <c r="C313" s="43">
        <f t="shared" si="29"/>
        <v>94278.989585066112</v>
      </c>
      <c r="E313" s="41">
        <f t="shared" si="30"/>
        <v>-1838.2544977971918</v>
      </c>
      <c r="F313" s="41"/>
      <c r="G313" s="41">
        <f t="shared" si="31"/>
        <v>1386.5010060354398</v>
      </c>
      <c r="H313" s="41"/>
      <c r="I313" s="41">
        <f t="shared" si="32"/>
        <v>451.753491761752</v>
      </c>
      <c r="J313" s="168">
        <f t="shared" si="28"/>
        <v>0.24575133220296486</v>
      </c>
      <c r="K313" s="41">
        <f t="shared" si="33"/>
        <v>92892.488579030673</v>
      </c>
    </row>
    <row r="314" spans="2:11" x14ac:dyDescent="0.3">
      <c r="B314" s="226">
        <f t="shared" si="34"/>
        <v>303</v>
      </c>
      <c r="C314" s="43">
        <f t="shared" si="29"/>
        <v>92892.488579030673</v>
      </c>
      <c r="E314" s="41">
        <f t="shared" si="30"/>
        <v>-1838.2544977971918</v>
      </c>
      <c r="F314" s="41"/>
      <c r="G314" s="41">
        <f t="shared" si="31"/>
        <v>1393.1446566893719</v>
      </c>
      <c r="H314" s="41"/>
      <c r="I314" s="41">
        <f t="shared" si="32"/>
        <v>445.10984110781988</v>
      </c>
      <c r="J314" s="168">
        <f t="shared" si="28"/>
        <v>0.24213722400309737</v>
      </c>
      <c r="K314" s="41">
        <f t="shared" si="33"/>
        <v>91499.343922341301</v>
      </c>
    </row>
    <row r="315" spans="2:11" x14ac:dyDescent="0.3">
      <c r="B315" s="226">
        <f t="shared" si="34"/>
        <v>304</v>
      </c>
      <c r="C315" s="43">
        <f t="shared" si="29"/>
        <v>91499.343922341301</v>
      </c>
      <c r="E315" s="41">
        <f t="shared" si="30"/>
        <v>-1838.2544977971918</v>
      </c>
      <c r="F315" s="41"/>
      <c r="G315" s="41">
        <f t="shared" si="31"/>
        <v>1399.8201415026706</v>
      </c>
      <c r="H315" s="41"/>
      <c r="I315" s="41">
        <f t="shared" si="32"/>
        <v>438.43435629452119</v>
      </c>
      <c r="J315" s="168">
        <f t="shared" si="28"/>
        <v>0.23850579820144802</v>
      </c>
      <c r="K315" s="41">
        <f t="shared" si="33"/>
        <v>90099.52378083863</v>
      </c>
    </row>
    <row r="316" spans="2:11" x14ac:dyDescent="0.3">
      <c r="B316" s="226">
        <f t="shared" si="34"/>
        <v>305</v>
      </c>
      <c r="C316" s="43">
        <f t="shared" si="29"/>
        <v>90099.52378083863</v>
      </c>
      <c r="E316" s="41">
        <f t="shared" si="30"/>
        <v>-1838.2544977971918</v>
      </c>
      <c r="F316" s="41"/>
      <c r="G316" s="41">
        <f t="shared" si="31"/>
        <v>1406.527613014041</v>
      </c>
      <c r="H316" s="41"/>
      <c r="I316" s="41">
        <f t="shared" si="32"/>
        <v>431.72688478315081</v>
      </c>
      <c r="J316" s="168">
        <f t="shared" si="28"/>
        <v>0.23485697181782808</v>
      </c>
      <c r="K316" s="41">
        <f t="shared" si="33"/>
        <v>88692.996167824589</v>
      </c>
    </row>
    <row r="317" spans="2:11" x14ac:dyDescent="0.3">
      <c r="B317" s="226">
        <f t="shared" si="34"/>
        <v>306</v>
      </c>
      <c r="C317" s="43">
        <f t="shared" si="29"/>
        <v>88692.996167824589</v>
      </c>
      <c r="E317" s="41">
        <f t="shared" si="30"/>
        <v>-1838.2544977971918</v>
      </c>
      <c r="F317" s="41"/>
      <c r="G317" s="41">
        <f t="shared" si="31"/>
        <v>1413.2672244930582</v>
      </c>
      <c r="H317" s="41"/>
      <c r="I317" s="41">
        <f t="shared" si="32"/>
        <v>424.98727330413362</v>
      </c>
      <c r="J317" s="168">
        <f t="shared" si="28"/>
        <v>0.23119066147445977</v>
      </c>
      <c r="K317" s="41">
        <f t="shared" si="33"/>
        <v>87279.728943331531</v>
      </c>
    </row>
    <row r="318" spans="2:11" x14ac:dyDescent="0.3">
      <c r="B318" s="226">
        <f t="shared" si="34"/>
        <v>307</v>
      </c>
      <c r="C318" s="43">
        <f t="shared" si="29"/>
        <v>87279.728943331531</v>
      </c>
      <c r="E318" s="41">
        <f t="shared" si="30"/>
        <v>-1838.2544977971918</v>
      </c>
      <c r="F318" s="41"/>
      <c r="G318" s="41">
        <f t="shared" si="31"/>
        <v>1420.0391299437615</v>
      </c>
      <c r="H318" s="41"/>
      <c r="I318" s="41">
        <f t="shared" si="32"/>
        <v>418.21536785343028</v>
      </c>
      <c r="J318" s="168">
        <f t="shared" si="28"/>
        <v>0.22750678339402083</v>
      </c>
      <c r="K318" s="41">
        <f t="shared" si="33"/>
        <v>85859.689813387769</v>
      </c>
    </row>
    <row r="319" spans="2:11" x14ac:dyDescent="0.3">
      <c r="B319" s="226">
        <f t="shared" si="34"/>
        <v>308</v>
      </c>
      <c r="C319" s="43">
        <f t="shared" si="29"/>
        <v>85859.689813387769</v>
      </c>
      <c r="E319" s="41">
        <f t="shared" si="30"/>
        <v>-1838.2544977971918</v>
      </c>
      <c r="F319" s="41"/>
      <c r="G319" s="41">
        <f t="shared" si="31"/>
        <v>1426.8434841080743</v>
      </c>
      <c r="H319" s="41"/>
      <c r="I319" s="41">
        <f t="shared" si="32"/>
        <v>411.41101368911745</v>
      </c>
      <c r="J319" s="168">
        <f t="shared" si="28"/>
        <v>0.22380525339778443</v>
      </c>
      <c r="K319" s="41">
        <f t="shared" si="33"/>
        <v>84432.846329279695</v>
      </c>
    </row>
    <row r="320" spans="2:11" x14ac:dyDescent="0.3">
      <c r="B320" s="226">
        <f t="shared" si="34"/>
        <v>309</v>
      </c>
      <c r="C320" s="43">
        <f t="shared" si="29"/>
        <v>84432.846329279695</v>
      </c>
      <c r="E320" s="41">
        <f t="shared" si="30"/>
        <v>-1838.2544977971918</v>
      </c>
      <c r="F320" s="41"/>
      <c r="G320" s="41">
        <f t="shared" si="31"/>
        <v>1433.6804424694274</v>
      </c>
      <c r="H320" s="41"/>
      <c r="I320" s="41">
        <f t="shared" si="32"/>
        <v>404.57405532776443</v>
      </c>
      <c r="J320" s="168">
        <f t="shared" si="28"/>
        <v>0.22008598690364781</v>
      </c>
      <c r="K320" s="41">
        <f t="shared" si="33"/>
        <v>82999.165886810268</v>
      </c>
    </row>
    <row r="321" spans="2:11" x14ac:dyDescent="0.3">
      <c r="B321" s="226">
        <f t="shared" si="34"/>
        <v>310</v>
      </c>
      <c r="C321" s="43">
        <f t="shared" si="29"/>
        <v>82999.165886810268</v>
      </c>
      <c r="E321" s="41">
        <f t="shared" si="30"/>
        <v>-1838.2544977971918</v>
      </c>
      <c r="F321" s="41"/>
      <c r="G321" s="41">
        <f t="shared" si="31"/>
        <v>1440.5501612562512</v>
      </c>
      <c r="H321" s="41"/>
      <c r="I321" s="41">
        <f t="shared" si="32"/>
        <v>397.70433654094063</v>
      </c>
      <c r="J321" s="168">
        <f t="shared" si="28"/>
        <v>0.21634889892423262</v>
      </c>
      <c r="K321" s="41">
        <f t="shared" si="33"/>
        <v>81558.615725554017</v>
      </c>
    </row>
    <row r="322" spans="2:11" x14ac:dyDescent="0.3">
      <c r="B322" s="226">
        <f t="shared" si="34"/>
        <v>311</v>
      </c>
      <c r="C322" s="43">
        <f t="shared" si="29"/>
        <v>81558.615725554017</v>
      </c>
      <c r="E322" s="41">
        <f t="shared" si="30"/>
        <v>-1838.2544977971918</v>
      </c>
      <c r="F322" s="41"/>
      <c r="G322" s="41">
        <f t="shared" si="31"/>
        <v>1447.4527974456141</v>
      </c>
      <c r="H322" s="41"/>
      <c r="I322" s="41">
        <f t="shared" si="32"/>
        <v>390.80170035157767</v>
      </c>
      <c r="J322" s="168">
        <f t="shared" si="28"/>
        <v>0.21259390406490575</v>
      </c>
      <c r="K322" s="41">
        <f t="shared" si="33"/>
        <v>80111.162928108402</v>
      </c>
    </row>
    <row r="323" spans="2:11" x14ac:dyDescent="0.3">
      <c r="B323" s="226">
        <f t="shared" si="34"/>
        <v>312</v>
      </c>
      <c r="C323" s="43">
        <f t="shared" si="29"/>
        <v>80111.162928108402</v>
      </c>
      <c r="E323" s="41">
        <f t="shared" si="30"/>
        <v>-1838.2544977971918</v>
      </c>
      <c r="F323" s="41"/>
      <c r="G323" s="41">
        <f t="shared" si="31"/>
        <v>1454.3885087667004</v>
      </c>
      <c r="H323" s="41"/>
      <c r="I323" s="41">
        <f t="shared" si="32"/>
        <v>383.86598903049139</v>
      </c>
      <c r="J323" s="168">
        <f t="shared" si="28"/>
        <v>0.20882091652188739</v>
      </c>
      <c r="K323" s="169">
        <f t="shared" si="33"/>
        <v>78656.774419341702</v>
      </c>
    </row>
    <row r="324" spans="2:11" x14ac:dyDescent="0.3">
      <c r="B324" s="226">
        <f t="shared" si="34"/>
        <v>313</v>
      </c>
      <c r="C324" s="43">
        <f t="shared" si="29"/>
        <v>78656.774419341702</v>
      </c>
      <c r="E324" s="41">
        <f t="shared" si="30"/>
        <v>-1838.2544977971918</v>
      </c>
      <c r="F324" s="41"/>
      <c r="G324" s="41">
        <f t="shared" si="31"/>
        <v>1461.3574537045497</v>
      </c>
      <c r="H324" s="41"/>
      <c r="I324" s="41">
        <f t="shared" si="32"/>
        <v>376.89704409264209</v>
      </c>
      <c r="J324" s="168">
        <f t="shared" si="28"/>
        <v>0.2050298500802166</v>
      </c>
      <c r="K324" s="41">
        <f t="shared" si="33"/>
        <v>77195.416965637152</v>
      </c>
    </row>
    <row r="325" spans="2:11" x14ac:dyDescent="0.3">
      <c r="B325" s="226">
        <f t="shared" si="34"/>
        <v>314</v>
      </c>
      <c r="C325" s="43">
        <f t="shared" si="29"/>
        <v>77195.416965637152</v>
      </c>
      <c r="E325" s="41">
        <f t="shared" si="30"/>
        <v>-1838.2544977971918</v>
      </c>
      <c r="F325" s="41"/>
      <c r="G325" s="41">
        <f t="shared" si="31"/>
        <v>1468.3597915035498</v>
      </c>
      <c r="H325" s="41"/>
      <c r="I325" s="41">
        <f t="shared" si="32"/>
        <v>369.894706293642</v>
      </c>
      <c r="J325" s="168">
        <f t="shared" si="28"/>
        <v>0.20122061811185146</v>
      </c>
      <c r="K325" s="41">
        <f t="shared" si="33"/>
        <v>75727.057174133603</v>
      </c>
    </row>
    <row r="326" spans="2:11" x14ac:dyDescent="0.3">
      <c r="B326" s="226">
        <f t="shared" si="34"/>
        <v>315</v>
      </c>
      <c r="C326" s="43">
        <f t="shared" si="29"/>
        <v>75727.057174133603</v>
      </c>
      <c r="E326" s="41">
        <f t="shared" si="30"/>
        <v>-1838.2544977971918</v>
      </c>
      <c r="F326" s="41"/>
      <c r="G326" s="41">
        <f t="shared" si="31"/>
        <v>1475.3956821711618</v>
      </c>
      <c r="H326" s="41"/>
      <c r="I326" s="41">
        <f t="shared" si="32"/>
        <v>362.85881562603004</v>
      </c>
      <c r="J326" s="168">
        <f t="shared" si="28"/>
        <v>0.19739313357364241</v>
      </c>
      <c r="K326" s="41">
        <f t="shared" si="33"/>
        <v>74251.661491962441</v>
      </c>
    </row>
    <row r="327" spans="2:11" x14ac:dyDescent="0.3">
      <c r="B327" s="226">
        <f t="shared" si="34"/>
        <v>316</v>
      </c>
      <c r="C327" s="43">
        <f t="shared" si="29"/>
        <v>74251.661491962441</v>
      </c>
      <c r="E327" s="41">
        <f t="shared" si="30"/>
        <v>-1838.2544977971918</v>
      </c>
      <c r="F327" s="41"/>
      <c r="G327" s="41">
        <f t="shared" si="31"/>
        <v>1482.4652864815725</v>
      </c>
      <c r="H327" s="41"/>
      <c r="I327" s="41">
        <f t="shared" si="32"/>
        <v>355.78921131561924</v>
      </c>
      <c r="J327" s="168">
        <f t="shared" si="28"/>
        <v>0.19354730900534547</v>
      </c>
      <c r="K327" s="41">
        <f t="shared" si="33"/>
        <v>72769.196205480868</v>
      </c>
    </row>
    <row r="328" spans="2:11" x14ac:dyDescent="0.3">
      <c r="B328" s="226">
        <f t="shared" si="34"/>
        <v>317</v>
      </c>
      <c r="C328" s="43">
        <f t="shared" si="29"/>
        <v>72769.196205480868</v>
      </c>
      <c r="E328" s="41">
        <f t="shared" si="30"/>
        <v>-1838.2544977971918</v>
      </c>
      <c r="F328" s="41"/>
      <c r="G328" s="41">
        <f t="shared" si="31"/>
        <v>1489.5687659792893</v>
      </c>
      <c r="H328" s="41"/>
      <c r="I328" s="41">
        <f t="shared" si="32"/>
        <v>348.68573181790248</v>
      </c>
      <c r="J328" s="168">
        <f t="shared" si="28"/>
        <v>0.18968305652766682</v>
      </c>
      <c r="K328" s="41">
        <f t="shared" si="33"/>
        <v>71279.627439501579</v>
      </c>
    </row>
    <row r="329" spans="2:11" x14ac:dyDescent="0.3">
      <c r="B329" s="226">
        <f t="shared" si="34"/>
        <v>318</v>
      </c>
      <c r="C329" s="43">
        <f t="shared" si="29"/>
        <v>71279.627439501579</v>
      </c>
      <c r="E329" s="41">
        <f t="shared" si="30"/>
        <v>-1838.2544977971918</v>
      </c>
      <c r="F329" s="41"/>
      <c r="G329" s="41">
        <f t="shared" si="31"/>
        <v>1496.7062829829374</v>
      </c>
      <c r="H329" s="41"/>
      <c r="I329" s="41">
        <f t="shared" si="32"/>
        <v>341.54821481425438</v>
      </c>
      <c r="J329" s="168">
        <f t="shared" si="28"/>
        <v>0.18580028784019664</v>
      </c>
      <c r="K329" s="41">
        <f t="shared" si="33"/>
        <v>69782.921156518642</v>
      </c>
    </row>
    <row r="330" spans="2:11" x14ac:dyDescent="0.3">
      <c r="B330" s="226">
        <f t="shared" si="34"/>
        <v>319</v>
      </c>
      <c r="C330" s="43">
        <f t="shared" si="29"/>
        <v>69782.921156518642</v>
      </c>
      <c r="E330" s="41">
        <f t="shared" si="30"/>
        <v>-1838.2544977971918</v>
      </c>
      <c r="F330" s="41"/>
      <c r="G330" s="41">
        <f t="shared" si="31"/>
        <v>1503.8780005888984</v>
      </c>
      <c r="H330" s="41"/>
      <c r="I330" s="41">
        <f t="shared" si="32"/>
        <v>334.37649720829336</v>
      </c>
      <c r="J330" s="168">
        <f t="shared" si="28"/>
        <v>0.18189891421943033</v>
      </c>
      <c r="K330" s="41">
        <f t="shared" si="33"/>
        <v>68279.043155929743</v>
      </c>
    </row>
    <row r="331" spans="2:11" x14ac:dyDescent="0.3">
      <c r="B331" s="226">
        <f t="shared" si="34"/>
        <v>320</v>
      </c>
      <c r="C331" s="43">
        <f t="shared" si="29"/>
        <v>68279.043155929743</v>
      </c>
      <c r="E331" s="41">
        <f t="shared" si="30"/>
        <v>-1838.2544977971918</v>
      </c>
      <c r="F331" s="41"/>
      <c r="G331" s="41">
        <f t="shared" si="31"/>
        <v>1511.0840826750646</v>
      </c>
      <c r="H331" s="41"/>
      <c r="I331" s="41">
        <f t="shared" si="32"/>
        <v>327.17041512212722</v>
      </c>
      <c r="J331" s="168">
        <f t="shared" si="28"/>
        <v>0.17797884651672577</v>
      </c>
      <c r="K331" s="41">
        <f t="shared" si="33"/>
        <v>66767.959073254679</v>
      </c>
    </row>
    <row r="332" spans="2:11" x14ac:dyDescent="0.3">
      <c r="B332" s="226">
        <f t="shared" si="34"/>
        <v>321</v>
      </c>
      <c r="C332" s="43">
        <f t="shared" si="29"/>
        <v>66767.959073254679</v>
      </c>
      <c r="E332" s="41">
        <f t="shared" si="30"/>
        <v>-1838.2544977971918</v>
      </c>
      <c r="F332" s="41"/>
      <c r="G332" s="41">
        <f t="shared" si="31"/>
        <v>1518.3246939045421</v>
      </c>
      <c r="H332" s="41"/>
      <c r="I332" s="41">
        <f t="shared" si="32"/>
        <v>319.92980389264972</v>
      </c>
      <c r="J332" s="168">
        <f t="shared" ref="J332:J371" si="35">IFERROR(-I332/E332,"NA")</f>
        <v>0.17403999515628898</v>
      </c>
      <c r="K332" s="41">
        <f t="shared" si="33"/>
        <v>65249.634379350136</v>
      </c>
    </row>
    <row r="333" spans="2:11" x14ac:dyDescent="0.3">
      <c r="B333" s="226">
        <f t="shared" si="34"/>
        <v>322</v>
      </c>
      <c r="C333" s="43">
        <f t="shared" ref="C333:C371" si="36">IF(B333&gt;$G$5+$O$5,0,K332)</f>
        <v>65249.634379350136</v>
      </c>
      <c r="E333" s="41">
        <f t="shared" ref="E333:E371" si="37">IF(B333&gt;$G$5+$O$5,0,1)*IF(AND($O$4&gt;0,B333&lt;$O$5+1),-$E$7*$E$4,PMT($E$7,$G$5,$E$4))</f>
        <v>-1838.2544977971918</v>
      </c>
      <c r="F333" s="41"/>
      <c r="G333" s="41">
        <f t="shared" ref="G333:G371" si="38">IF(AND($O$4&gt;0,B333&lt;$O$5+1),0,C333-K333)</f>
        <v>1525.5999997295003</v>
      </c>
      <c r="H333" s="41"/>
      <c r="I333" s="41">
        <f t="shared" ref="I333:I371" si="39">-(E333+G333)</f>
        <v>312.65449806769152</v>
      </c>
      <c r="J333" s="168">
        <f t="shared" si="35"/>
        <v>0.17008227013308014</v>
      </c>
      <c r="K333" s="41">
        <f t="shared" ref="K333:K371" si="40">-FV($E$7,1,E333,C333)</f>
        <v>63724.034379620636</v>
      </c>
    </row>
    <row r="334" spans="2:11" x14ac:dyDescent="0.3">
      <c r="B334" s="226">
        <f t="shared" ref="B334:B371" si="41">B333+1</f>
        <v>323</v>
      </c>
      <c r="C334" s="43">
        <f t="shared" si="36"/>
        <v>63724.034379620636</v>
      </c>
      <c r="E334" s="41">
        <f t="shared" si="37"/>
        <v>-1838.2544977971918</v>
      </c>
      <c r="F334" s="41"/>
      <c r="G334" s="41">
        <f t="shared" si="38"/>
        <v>1532.9101663948677</v>
      </c>
      <c r="H334" s="41"/>
      <c r="I334" s="41">
        <f t="shared" si="39"/>
        <v>305.34433140232409</v>
      </c>
      <c r="J334" s="168">
        <f t="shared" si="35"/>
        <v>0.16610558101080281</v>
      </c>
      <c r="K334" s="41">
        <f t="shared" si="40"/>
        <v>62191.124213225768</v>
      </c>
    </row>
    <row r="335" spans="2:11" x14ac:dyDescent="0.3">
      <c r="B335" s="226">
        <f t="shared" si="41"/>
        <v>324</v>
      </c>
      <c r="C335" s="43">
        <f t="shared" si="36"/>
        <v>62191.124213225768</v>
      </c>
      <c r="E335" s="41">
        <f t="shared" si="37"/>
        <v>-1838.2544977971918</v>
      </c>
      <c r="F335" s="41"/>
      <c r="G335" s="41">
        <f t="shared" si="38"/>
        <v>1540.2553609421739</v>
      </c>
      <c r="H335" s="41"/>
      <c r="I335" s="41">
        <f t="shared" si="39"/>
        <v>297.99913685501792</v>
      </c>
      <c r="J335" s="168">
        <f t="shared" si="35"/>
        <v>0.16210983691981432</v>
      </c>
      <c r="K335" s="41">
        <f t="shared" si="40"/>
        <v>60650.868852283595</v>
      </c>
    </row>
    <row r="336" spans="2:11" x14ac:dyDescent="0.3">
      <c r="B336" s="226">
        <f t="shared" si="41"/>
        <v>325</v>
      </c>
      <c r="C336" s="43">
        <f t="shared" si="36"/>
        <v>60650.868852283595</v>
      </c>
      <c r="E336" s="41">
        <f t="shared" si="37"/>
        <v>-1838.2544977971918</v>
      </c>
      <c r="F336" s="41"/>
      <c r="G336" s="41">
        <f t="shared" si="38"/>
        <v>1547.6357512133545</v>
      </c>
      <c r="H336" s="41"/>
      <c r="I336" s="41">
        <f t="shared" si="39"/>
        <v>290.61874658383726</v>
      </c>
      <c r="J336" s="168">
        <f t="shared" si="35"/>
        <v>0.1580949465550554</v>
      </c>
      <c r="K336" s="41">
        <f t="shared" si="40"/>
        <v>59103.23310107024</v>
      </c>
    </row>
    <row r="337" spans="2:11" x14ac:dyDescent="0.3">
      <c r="B337" s="226">
        <f t="shared" si="41"/>
        <v>326</v>
      </c>
      <c r="C337" s="43">
        <f t="shared" si="36"/>
        <v>59103.23310107024</v>
      </c>
      <c r="E337" s="41">
        <f t="shared" si="37"/>
        <v>-1838.2544977971918</v>
      </c>
      <c r="F337" s="41"/>
      <c r="G337" s="41">
        <f t="shared" si="38"/>
        <v>1555.0515058545861</v>
      </c>
      <c r="H337" s="41"/>
      <c r="I337" s="41">
        <f t="shared" si="39"/>
        <v>283.20299194260565</v>
      </c>
      <c r="J337" s="168">
        <f t="shared" si="35"/>
        <v>0.15406081817396453</v>
      </c>
      <c r="K337" s="41">
        <f t="shared" si="40"/>
        <v>57548.181595215654</v>
      </c>
    </row>
    <row r="338" spans="2:11" x14ac:dyDescent="0.3">
      <c r="B338" s="226">
        <f t="shared" si="41"/>
        <v>327</v>
      </c>
      <c r="C338" s="43">
        <f t="shared" si="36"/>
        <v>57548.181595215654</v>
      </c>
      <c r="E338" s="41">
        <f t="shared" si="37"/>
        <v>-1838.2544977971918</v>
      </c>
      <c r="F338" s="41"/>
      <c r="G338" s="41">
        <f t="shared" si="38"/>
        <v>1562.5027943201421</v>
      </c>
      <c r="H338" s="41"/>
      <c r="I338" s="41">
        <f t="shared" si="39"/>
        <v>275.75170347704966</v>
      </c>
      <c r="J338" s="168">
        <f t="shared" si="35"/>
        <v>0.15000735959437994</v>
      </c>
      <c r="K338" s="41">
        <f t="shared" si="40"/>
        <v>55985.678800895512</v>
      </c>
    </row>
    <row r="339" spans="2:11" x14ac:dyDescent="0.3">
      <c r="B339" s="226">
        <f t="shared" si="41"/>
        <v>328</v>
      </c>
      <c r="C339" s="43">
        <f t="shared" si="36"/>
        <v>55985.678800895512</v>
      </c>
      <c r="E339" s="41">
        <f t="shared" si="37"/>
        <v>-1838.2544977971918</v>
      </c>
      <c r="F339" s="41"/>
      <c r="G339" s="41">
        <f t="shared" si="38"/>
        <v>1569.9897868762564</v>
      </c>
      <c r="H339" s="41"/>
      <c r="I339" s="41">
        <f t="shared" si="39"/>
        <v>268.26471092093539</v>
      </c>
      <c r="J339" s="168">
        <f t="shared" si="35"/>
        <v>0.14593447819243802</v>
      </c>
      <c r="K339" s="41">
        <f t="shared" si="40"/>
        <v>54415.689014019255</v>
      </c>
    </row>
    <row r="340" spans="2:11" x14ac:dyDescent="0.3">
      <c r="B340" s="226">
        <f t="shared" si="41"/>
        <v>329</v>
      </c>
      <c r="C340" s="43">
        <f t="shared" si="36"/>
        <v>54415.689014019255</v>
      </c>
      <c r="E340" s="41">
        <f t="shared" si="37"/>
        <v>-1838.2544977971918</v>
      </c>
      <c r="F340" s="41"/>
      <c r="G340" s="41">
        <f t="shared" si="38"/>
        <v>1577.5126546050378</v>
      </c>
      <c r="H340" s="41"/>
      <c r="I340" s="41">
        <f t="shared" si="39"/>
        <v>260.74184319215396</v>
      </c>
      <c r="J340" s="168">
        <f t="shared" si="35"/>
        <v>0.14184208090044381</v>
      </c>
      <c r="K340" s="41">
        <f t="shared" si="40"/>
        <v>52838.176359414218</v>
      </c>
    </row>
    <row r="341" spans="2:11" x14ac:dyDescent="0.3">
      <c r="B341" s="226">
        <f t="shared" si="41"/>
        <v>330</v>
      </c>
      <c r="C341" s="43">
        <f t="shared" si="36"/>
        <v>52838.176359414218</v>
      </c>
      <c r="E341" s="41">
        <f t="shared" si="37"/>
        <v>-1838.2544977971918</v>
      </c>
      <c r="F341" s="41"/>
      <c r="G341" s="41">
        <f t="shared" si="38"/>
        <v>1585.0715694083556</v>
      </c>
      <c r="H341" s="41"/>
      <c r="I341" s="41">
        <f t="shared" si="39"/>
        <v>253.18292838883622</v>
      </c>
      <c r="J341" s="168">
        <f t="shared" si="35"/>
        <v>0.13773007420475736</v>
      </c>
      <c r="K341" s="41">
        <f t="shared" si="40"/>
        <v>51253.104790005862</v>
      </c>
    </row>
    <row r="342" spans="2:11" x14ac:dyDescent="0.3">
      <c r="B342" s="226">
        <f t="shared" si="41"/>
        <v>331</v>
      </c>
      <c r="C342" s="43">
        <f t="shared" si="36"/>
        <v>51253.104790005862</v>
      </c>
      <c r="E342" s="41">
        <f t="shared" si="37"/>
        <v>-1838.2544977971918</v>
      </c>
      <c r="F342" s="41"/>
      <c r="G342" s="41">
        <f t="shared" si="38"/>
        <v>1592.6667040117754</v>
      </c>
      <c r="H342" s="41"/>
      <c r="I342" s="41">
        <f t="shared" si="39"/>
        <v>245.58779378541635</v>
      </c>
      <c r="J342" s="168">
        <f t="shared" si="35"/>
        <v>0.13359836414365253</v>
      </c>
      <c r="K342" s="41">
        <f t="shared" si="40"/>
        <v>49660.438085994087</v>
      </c>
    </row>
    <row r="343" spans="2:11" x14ac:dyDescent="0.3">
      <c r="B343" s="226">
        <f t="shared" si="41"/>
        <v>332</v>
      </c>
      <c r="C343" s="43">
        <f t="shared" si="36"/>
        <v>49660.438085994087</v>
      </c>
      <c r="E343" s="41">
        <f t="shared" si="37"/>
        <v>-1838.2544977971918</v>
      </c>
      <c r="F343" s="41"/>
      <c r="G343" s="41">
        <f t="shared" si="38"/>
        <v>1600.2982319684961</v>
      </c>
      <c r="H343" s="41"/>
      <c r="I343" s="41">
        <f t="shared" si="39"/>
        <v>237.95626582869568</v>
      </c>
      <c r="J343" s="168">
        <f t="shared" si="35"/>
        <v>0.12944685630517552</v>
      </c>
      <c r="K343" s="41">
        <f t="shared" si="40"/>
        <v>48060.13985402559</v>
      </c>
    </row>
    <row r="344" spans="2:11" x14ac:dyDescent="0.3">
      <c r="B344" s="226">
        <f t="shared" si="41"/>
        <v>333</v>
      </c>
      <c r="C344" s="43">
        <f t="shared" si="36"/>
        <v>48060.13985402559</v>
      </c>
      <c r="E344" s="41">
        <f t="shared" si="37"/>
        <v>-1838.2544977971918</v>
      </c>
      <c r="F344" s="41"/>
      <c r="G344" s="41">
        <f t="shared" si="38"/>
        <v>1607.9663276633437</v>
      </c>
      <c r="H344" s="41"/>
      <c r="I344" s="41">
        <f t="shared" si="39"/>
        <v>230.2881701338481</v>
      </c>
      <c r="J344" s="168">
        <f t="shared" si="35"/>
        <v>0.12527545582497196</v>
      </c>
      <c r="K344" s="41">
        <f t="shared" si="40"/>
        <v>46452.173526362247</v>
      </c>
    </row>
    <row r="345" spans="2:11" x14ac:dyDescent="0.3">
      <c r="B345" s="226">
        <f t="shared" si="41"/>
        <v>334</v>
      </c>
      <c r="C345" s="43">
        <f t="shared" si="36"/>
        <v>46452.173526362247</v>
      </c>
      <c r="E345" s="41">
        <f t="shared" si="37"/>
        <v>-1838.2544977971918</v>
      </c>
      <c r="F345" s="41"/>
      <c r="G345" s="41">
        <f t="shared" si="38"/>
        <v>1615.6711663167298</v>
      </c>
      <c r="H345" s="41"/>
      <c r="I345" s="41">
        <f t="shared" si="39"/>
        <v>222.58333148046199</v>
      </c>
      <c r="J345" s="168">
        <f t="shared" si="35"/>
        <v>0.12108406738413369</v>
      </c>
      <c r="K345" s="41">
        <f t="shared" si="40"/>
        <v>44836.502360045517</v>
      </c>
    </row>
    <row r="346" spans="2:11" x14ac:dyDescent="0.3">
      <c r="B346" s="226">
        <f t="shared" si="41"/>
        <v>335</v>
      </c>
      <c r="C346" s="43">
        <f t="shared" si="36"/>
        <v>44836.502360045517</v>
      </c>
      <c r="E346" s="41">
        <f t="shared" si="37"/>
        <v>-1838.2544977971918</v>
      </c>
      <c r="F346" s="41"/>
      <c r="G346" s="41">
        <f t="shared" si="38"/>
        <v>1623.4129239886679</v>
      </c>
      <c r="H346" s="41"/>
      <c r="I346" s="41">
        <f t="shared" si="39"/>
        <v>214.84157380852389</v>
      </c>
      <c r="J346" s="168">
        <f t="shared" si="35"/>
        <v>0.11687259520701394</v>
      </c>
      <c r="K346" s="41">
        <f t="shared" si="40"/>
        <v>43213.089436056849</v>
      </c>
    </row>
    <row r="347" spans="2:11" x14ac:dyDescent="0.3">
      <c r="B347" s="226">
        <f t="shared" si="41"/>
        <v>336</v>
      </c>
      <c r="C347" s="43">
        <f t="shared" si="36"/>
        <v>43213.089436056849</v>
      </c>
      <c r="E347" s="41">
        <f t="shared" si="37"/>
        <v>-1838.2544977971918</v>
      </c>
      <c r="F347" s="41"/>
      <c r="G347" s="41">
        <f t="shared" si="38"/>
        <v>1631.1917775827751</v>
      </c>
      <c r="H347" s="41"/>
      <c r="I347" s="41">
        <f t="shared" si="39"/>
        <v>207.06272021441669</v>
      </c>
      <c r="J347" s="168">
        <f t="shared" si="35"/>
        <v>0.11264094305905036</v>
      </c>
      <c r="K347" s="41">
        <f t="shared" si="40"/>
        <v>41581.897658474074</v>
      </c>
    </row>
    <row r="348" spans="2:11" x14ac:dyDescent="0.3">
      <c r="B348" s="226">
        <f t="shared" si="41"/>
        <v>337</v>
      </c>
      <c r="C348" s="43">
        <f t="shared" si="36"/>
        <v>41581.897658474074</v>
      </c>
      <c r="E348" s="41">
        <f t="shared" si="37"/>
        <v>-1838.2544977971918</v>
      </c>
      <c r="F348" s="41"/>
      <c r="G348" s="41">
        <f t="shared" si="38"/>
        <v>1639.0079048503612</v>
      </c>
      <c r="H348" s="41"/>
      <c r="I348" s="41">
        <f t="shared" si="39"/>
        <v>199.24659294683056</v>
      </c>
      <c r="J348" s="168">
        <f t="shared" si="35"/>
        <v>0.10838901424454055</v>
      </c>
      <c r="K348" s="41">
        <f t="shared" si="40"/>
        <v>39942.889753623713</v>
      </c>
    </row>
    <row r="349" spans="2:11" x14ac:dyDescent="0.3">
      <c r="B349" s="226">
        <f t="shared" si="41"/>
        <v>338</v>
      </c>
      <c r="C349" s="43">
        <f t="shared" si="36"/>
        <v>39942.889753623713</v>
      </c>
      <c r="E349" s="41">
        <f t="shared" si="37"/>
        <v>-1838.2544977971918</v>
      </c>
      <c r="F349" s="41"/>
      <c r="G349" s="41">
        <f t="shared" si="38"/>
        <v>1646.8614843944379</v>
      </c>
      <c r="H349" s="41"/>
      <c r="I349" s="41">
        <f t="shared" si="39"/>
        <v>191.39301340275392</v>
      </c>
      <c r="J349" s="168">
        <f t="shared" si="35"/>
        <v>0.10411671160446123</v>
      </c>
      <c r="K349" s="41">
        <f t="shared" si="40"/>
        <v>38296.028269229275</v>
      </c>
    </row>
    <row r="350" spans="2:11" x14ac:dyDescent="0.3">
      <c r="B350" s="226">
        <f t="shared" si="41"/>
        <v>339</v>
      </c>
      <c r="C350" s="43">
        <f t="shared" si="36"/>
        <v>38296.028269229275</v>
      </c>
      <c r="E350" s="41">
        <f t="shared" si="37"/>
        <v>-1838.2544977971918</v>
      </c>
      <c r="F350" s="41"/>
      <c r="G350" s="41">
        <f t="shared" si="38"/>
        <v>1654.7526956738293</v>
      </c>
      <c r="H350" s="41"/>
      <c r="I350" s="41">
        <f t="shared" si="39"/>
        <v>183.50180212336249</v>
      </c>
      <c r="J350" s="168">
        <f t="shared" si="35"/>
        <v>9.9823937514231839E-2</v>
      </c>
      <c r="K350" s="41">
        <f t="shared" si="40"/>
        <v>36641.275573555446</v>
      </c>
    </row>
    <row r="351" spans="2:11" x14ac:dyDescent="0.3">
      <c r="B351" s="226">
        <f t="shared" si="41"/>
        <v>340</v>
      </c>
      <c r="C351" s="43">
        <f t="shared" si="36"/>
        <v>36641.275573555446</v>
      </c>
      <c r="E351" s="41">
        <f t="shared" si="37"/>
        <v>-1838.2544977971918</v>
      </c>
      <c r="F351" s="41"/>
      <c r="G351" s="41">
        <f t="shared" si="38"/>
        <v>1662.6817190072616</v>
      </c>
      <c r="H351" s="41"/>
      <c r="I351" s="41">
        <f t="shared" si="39"/>
        <v>175.57277878993023</v>
      </c>
      <c r="J351" s="168">
        <f t="shared" si="35"/>
        <v>9.551059388149015E-2</v>
      </c>
      <c r="K351" s="41">
        <f t="shared" si="40"/>
        <v>34978.593854548184</v>
      </c>
    </row>
    <row r="352" spans="2:11" x14ac:dyDescent="0.3">
      <c r="B352" s="226">
        <f t="shared" si="41"/>
        <v>341</v>
      </c>
      <c r="C352" s="43">
        <f t="shared" si="36"/>
        <v>34978.593854548184</v>
      </c>
      <c r="E352" s="41">
        <f t="shared" si="37"/>
        <v>-1838.2544977971918</v>
      </c>
      <c r="F352" s="41"/>
      <c r="G352" s="41">
        <f t="shared" si="38"/>
        <v>1670.6487355775098</v>
      </c>
      <c r="H352" s="41"/>
      <c r="I352" s="41">
        <f t="shared" si="39"/>
        <v>167.60576221968199</v>
      </c>
      <c r="J352" s="168">
        <f t="shared" si="35"/>
        <v>9.1176582143836185E-2</v>
      </c>
      <c r="K352" s="41">
        <f t="shared" si="40"/>
        <v>33307.945118970674</v>
      </c>
    </row>
    <row r="353" spans="2:11" x14ac:dyDescent="0.3">
      <c r="B353" s="226">
        <f t="shared" si="41"/>
        <v>342</v>
      </c>
      <c r="C353" s="43">
        <f t="shared" si="36"/>
        <v>33307.945118970674</v>
      </c>
      <c r="E353" s="41">
        <f t="shared" si="37"/>
        <v>-1838.2544977971918</v>
      </c>
      <c r="F353" s="41"/>
      <c r="G353" s="41">
        <f t="shared" si="38"/>
        <v>1678.6539274354909</v>
      </c>
      <c r="H353" s="41"/>
      <c r="I353" s="41">
        <f t="shared" si="39"/>
        <v>159.60057036170087</v>
      </c>
      <c r="J353" s="168">
        <f t="shared" si="35"/>
        <v>8.6821803266605713E-2</v>
      </c>
      <c r="K353" s="41">
        <f t="shared" si="40"/>
        <v>31629.291191535183</v>
      </c>
    </row>
    <row r="354" spans="2:11" x14ac:dyDescent="0.3">
      <c r="B354" s="226">
        <f t="shared" si="41"/>
        <v>343</v>
      </c>
      <c r="C354" s="43">
        <f t="shared" si="36"/>
        <v>31629.291191535183</v>
      </c>
      <c r="E354" s="41">
        <f t="shared" si="37"/>
        <v>-1838.2544977971918</v>
      </c>
      <c r="F354" s="41"/>
      <c r="G354" s="41">
        <f t="shared" si="38"/>
        <v>1686.6974775044509</v>
      </c>
      <c r="H354" s="41"/>
      <c r="I354" s="41">
        <f t="shared" si="39"/>
        <v>151.55702029274084</v>
      </c>
      <c r="J354" s="168">
        <f t="shared" si="35"/>
        <v>8.2446157740592454E-2</v>
      </c>
      <c r="K354" s="41">
        <f t="shared" si="40"/>
        <v>29942.593714030732</v>
      </c>
    </row>
    <row r="355" spans="2:11" x14ac:dyDescent="0.3">
      <c r="B355" s="226">
        <f t="shared" si="41"/>
        <v>344</v>
      </c>
      <c r="C355" s="43">
        <f t="shared" si="36"/>
        <v>29942.593714030732</v>
      </c>
      <c r="E355" s="41">
        <f t="shared" si="37"/>
        <v>-1838.2544977971918</v>
      </c>
      <c r="F355" s="41"/>
      <c r="G355" s="41">
        <f t="shared" si="38"/>
        <v>1694.7795695841596</v>
      </c>
      <c r="H355" s="41"/>
      <c r="I355" s="41">
        <f t="shared" si="39"/>
        <v>143.47492821303217</v>
      </c>
      <c r="J355" s="168">
        <f t="shared" si="35"/>
        <v>7.8049545579766219E-2</v>
      </c>
      <c r="K355" s="41">
        <f t="shared" si="40"/>
        <v>28247.814144446573</v>
      </c>
    </row>
    <row r="356" spans="2:11" x14ac:dyDescent="0.3">
      <c r="B356" s="226">
        <f t="shared" si="41"/>
        <v>345</v>
      </c>
      <c r="C356" s="43">
        <f t="shared" si="36"/>
        <v>28247.814144446573</v>
      </c>
      <c r="E356" s="41">
        <f t="shared" si="37"/>
        <v>-1838.2544977971918</v>
      </c>
      <c r="F356" s="41"/>
      <c r="G356" s="41">
        <f t="shared" si="38"/>
        <v>1702.9003883550831</v>
      </c>
      <c r="H356" s="41"/>
      <c r="I356" s="41">
        <f t="shared" si="39"/>
        <v>135.35410944210867</v>
      </c>
      <c r="J356" s="168">
        <f t="shared" si="35"/>
        <v>7.3631866319002912E-2</v>
      </c>
      <c r="K356" s="41">
        <f t="shared" si="40"/>
        <v>26544.91375609149</v>
      </c>
    </row>
    <row r="357" spans="2:11" x14ac:dyDescent="0.3">
      <c r="B357" s="226">
        <f t="shared" si="41"/>
        <v>346</v>
      </c>
      <c r="C357" s="43">
        <f t="shared" si="36"/>
        <v>26544.91375609149</v>
      </c>
      <c r="E357" s="41">
        <f t="shared" si="37"/>
        <v>-1838.2544977971918</v>
      </c>
      <c r="F357" s="41"/>
      <c r="G357" s="41">
        <f t="shared" si="38"/>
        <v>1711.0601193826187</v>
      </c>
      <c r="H357" s="41"/>
      <c r="I357" s="41">
        <f t="shared" si="39"/>
        <v>127.19437841457307</v>
      </c>
      <c r="J357" s="168">
        <f t="shared" si="35"/>
        <v>6.9193019011781015E-2</v>
      </c>
      <c r="K357" s="41">
        <f t="shared" si="40"/>
        <v>24833.853636708871</v>
      </c>
    </row>
    <row r="358" spans="2:11" x14ac:dyDescent="0.3">
      <c r="B358" s="226">
        <f t="shared" si="41"/>
        <v>347</v>
      </c>
      <c r="C358" s="43">
        <f t="shared" si="36"/>
        <v>24833.853636708871</v>
      </c>
      <c r="E358" s="41">
        <f t="shared" si="37"/>
        <v>-1838.2544977971918</v>
      </c>
      <c r="F358" s="41"/>
      <c r="G358" s="41">
        <f t="shared" si="38"/>
        <v>1719.2589491213257</v>
      </c>
      <c r="H358" s="41"/>
      <c r="I358" s="41">
        <f t="shared" si="39"/>
        <v>118.99554867586608</v>
      </c>
      <c r="J358" s="168">
        <f t="shared" si="35"/>
        <v>6.473290222787989E-2</v>
      </c>
      <c r="K358" s="41">
        <f t="shared" si="40"/>
        <v>23114.594687587545</v>
      </c>
    </row>
    <row r="359" spans="2:11" x14ac:dyDescent="0.3">
      <c r="B359" s="226">
        <f t="shared" si="41"/>
        <v>348</v>
      </c>
      <c r="C359" s="43">
        <f t="shared" si="36"/>
        <v>23114.594687587545</v>
      </c>
      <c r="E359" s="41">
        <f t="shared" si="37"/>
        <v>-1838.2544977971918</v>
      </c>
      <c r="F359" s="41"/>
      <c r="G359" s="41">
        <f t="shared" si="38"/>
        <v>1727.4970649192001</v>
      </c>
      <c r="H359" s="41"/>
      <c r="I359" s="41">
        <f t="shared" si="39"/>
        <v>110.75743287799173</v>
      </c>
      <c r="J359" s="168">
        <f t="shared" si="35"/>
        <v>6.0251414051054435E-2</v>
      </c>
      <c r="K359" s="41">
        <f t="shared" si="40"/>
        <v>21387.097622668345</v>
      </c>
    </row>
    <row r="360" spans="2:11" x14ac:dyDescent="0.3">
      <c r="B360" s="226">
        <f t="shared" si="41"/>
        <v>349</v>
      </c>
      <c r="C360" s="43">
        <f t="shared" si="36"/>
        <v>21387.097622668345</v>
      </c>
      <c r="E360" s="41">
        <f t="shared" si="37"/>
        <v>-1838.2544977971918</v>
      </c>
      <c r="F360" s="41"/>
      <c r="G360" s="41">
        <f t="shared" si="38"/>
        <v>1735.7746550219381</v>
      </c>
      <c r="H360" s="41"/>
      <c r="I360" s="41">
        <f t="shared" si="39"/>
        <v>102.4798427752537</v>
      </c>
      <c r="J360" s="168">
        <f t="shared" si="35"/>
        <v>5.5748452076715631E-2</v>
      </c>
      <c r="K360" s="41">
        <f t="shared" si="40"/>
        <v>19651.322967646407</v>
      </c>
    </row>
    <row r="361" spans="2:11" x14ac:dyDescent="0.3">
      <c r="B361" s="226">
        <f t="shared" si="41"/>
        <v>350</v>
      </c>
      <c r="C361" s="43">
        <f t="shared" si="36"/>
        <v>19651.322967646407</v>
      </c>
      <c r="E361" s="41">
        <f t="shared" si="37"/>
        <v>-1838.2544977971918</v>
      </c>
      <c r="F361" s="41"/>
      <c r="G361" s="41">
        <f t="shared" si="38"/>
        <v>1744.0919085772512</v>
      </c>
      <c r="H361" s="41"/>
      <c r="I361" s="41">
        <f t="shared" si="39"/>
        <v>94.162589219940628</v>
      </c>
      <c r="J361" s="168">
        <f t="shared" si="35"/>
        <v>5.1223913409583433E-2</v>
      </c>
      <c r="K361" s="41">
        <f t="shared" si="40"/>
        <v>17907.231059069156</v>
      </c>
    </row>
    <row r="362" spans="2:11" x14ac:dyDescent="0.3">
      <c r="B362" s="226">
        <f t="shared" si="41"/>
        <v>351</v>
      </c>
      <c r="C362" s="43">
        <f t="shared" si="36"/>
        <v>17907.231059069156</v>
      </c>
      <c r="E362" s="41">
        <f t="shared" si="37"/>
        <v>-1838.2544977971918</v>
      </c>
      <c r="F362" s="41"/>
      <c r="G362" s="41">
        <f t="shared" si="38"/>
        <v>1752.4490156391821</v>
      </c>
      <c r="H362" s="41"/>
      <c r="I362" s="41">
        <f t="shared" si="39"/>
        <v>85.805482158009681</v>
      </c>
      <c r="J362" s="168">
        <f t="shared" si="35"/>
        <v>4.6677694661338615E-2</v>
      </c>
      <c r="K362" s="41">
        <f t="shared" si="40"/>
        <v>16154.782043429974</v>
      </c>
    </row>
    <row r="363" spans="2:11" x14ac:dyDescent="0.3">
      <c r="B363" s="226">
        <f t="shared" si="41"/>
        <v>352</v>
      </c>
      <c r="C363" s="43">
        <f t="shared" si="36"/>
        <v>16154.782043429974</v>
      </c>
      <c r="E363" s="41">
        <f t="shared" si="37"/>
        <v>-1838.2544977971918</v>
      </c>
      <c r="F363" s="41"/>
      <c r="G363" s="41">
        <f t="shared" si="38"/>
        <v>1760.8461671724526</v>
      </c>
      <c r="H363" s="41"/>
      <c r="I363" s="41">
        <f t="shared" si="39"/>
        <v>77.408330624739165</v>
      </c>
      <c r="J363" s="168">
        <f t="shared" si="35"/>
        <v>4.2109691948257838E-2</v>
      </c>
      <c r="K363" s="41">
        <f t="shared" si="40"/>
        <v>14393.935876257521</v>
      </c>
    </row>
    <row r="364" spans="2:11" x14ac:dyDescent="0.3">
      <c r="B364" s="226">
        <f t="shared" si="41"/>
        <v>353</v>
      </c>
      <c r="C364" s="43">
        <f t="shared" si="36"/>
        <v>14393.935876257521</v>
      </c>
      <c r="E364" s="41">
        <f t="shared" si="37"/>
        <v>-1838.2544977971918</v>
      </c>
      <c r="F364" s="41"/>
      <c r="G364" s="41">
        <f t="shared" si="38"/>
        <v>1769.2835550568216</v>
      </c>
      <c r="H364" s="41"/>
      <c r="I364" s="41">
        <f t="shared" si="39"/>
        <v>68.970942740370219</v>
      </c>
      <c r="J364" s="168">
        <f t="shared" si="35"/>
        <v>3.7519800888842728E-2</v>
      </c>
      <c r="K364" s="41">
        <f t="shared" si="40"/>
        <v>12624.6523212007</v>
      </c>
    </row>
    <row r="365" spans="2:11" x14ac:dyDescent="0.3">
      <c r="B365" s="226">
        <f t="shared" si="41"/>
        <v>354</v>
      </c>
      <c r="C365" s="43">
        <f t="shared" si="36"/>
        <v>12624.6523212007</v>
      </c>
      <c r="E365" s="41">
        <f t="shared" si="37"/>
        <v>-1838.2544977971918</v>
      </c>
      <c r="F365" s="41"/>
      <c r="G365" s="41">
        <f t="shared" si="38"/>
        <v>1777.7613720914687</v>
      </c>
      <c r="H365" s="41"/>
      <c r="I365" s="41">
        <f t="shared" si="39"/>
        <v>60.49312570572306</v>
      </c>
      <c r="J365" s="168">
        <f t="shared" si="35"/>
        <v>3.2907916601435161E-2</v>
      </c>
      <c r="K365" s="41">
        <f t="shared" si="40"/>
        <v>10846.890949109231</v>
      </c>
    </row>
    <row r="366" spans="2:11" x14ac:dyDescent="0.3">
      <c r="B366" s="226">
        <f t="shared" si="41"/>
        <v>355</v>
      </c>
      <c r="C366" s="43">
        <f t="shared" si="36"/>
        <v>10846.890949109231</v>
      </c>
      <c r="E366" s="41">
        <f t="shared" si="37"/>
        <v>-1838.2544977971918</v>
      </c>
      <c r="F366" s="41"/>
      <c r="G366" s="41">
        <f t="shared" si="38"/>
        <v>1786.2798119994077</v>
      </c>
      <c r="H366" s="41"/>
      <c r="I366" s="41">
        <f t="shared" si="39"/>
        <v>51.974685797784105</v>
      </c>
      <c r="J366" s="168">
        <f t="shared" si="35"/>
        <v>2.8273933701816672E-2</v>
      </c>
      <c r="K366" s="41">
        <f t="shared" si="40"/>
        <v>9060.6111371098232</v>
      </c>
    </row>
    <row r="367" spans="2:11" x14ac:dyDescent="0.3">
      <c r="B367" s="226">
        <f t="shared" si="41"/>
        <v>356</v>
      </c>
      <c r="C367" s="43">
        <f t="shared" si="36"/>
        <v>9060.6111371098232</v>
      </c>
      <c r="E367" s="41">
        <f t="shared" si="37"/>
        <v>-1838.2544977971918</v>
      </c>
      <c r="F367" s="41"/>
      <c r="G367" s="41">
        <f t="shared" si="38"/>
        <v>1794.8390694319041</v>
      </c>
      <c r="H367" s="41"/>
      <c r="I367" s="41">
        <f t="shared" si="39"/>
        <v>43.415428365287653</v>
      </c>
      <c r="J367" s="168">
        <f t="shared" si="35"/>
        <v>2.3617746300804932E-2</v>
      </c>
      <c r="K367" s="41">
        <f t="shared" si="40"/>
        <v>7265.772067677919</v>
      </c>
    </row>
    <row r="368" spans="2:11" x14ac:dyDescent="0.3">
      <c r="B368" s="226">
        <f t="shared" si="41"/>
        <v>357</v>
      </c>
      <c r="C368" s="43">
        <f t="shared" si="36"/>
        <v>7265.772067677919</v>
      </c>
      <c r="E368" s="41">
        <f t="shared" si="37"/>
        <v>-1838.2544977971918</v>
      </c>
      <c r="F368" s="41"/>
      <c r="G368" s="41">
        <f t="shared" si="38"/>
        <v>1803.4393399729324</v>
      </c>
      <c r="H368" s="41"/>
      <c r="I368" s="41">
        <f t="shared" si="39"/>
        <v>34.815157824259359</v>
      </c>
      <c r="J368" s="168">
        <f t="shared" si="35"/>
        <v>1.8939248001829393E-2</v>
      </c>
      <c r="K368" s="41">
        <f t="shared" si="40"/>
        <v>5462.3327277049866</v>
      </c>
    </row>
    <row r="369" spans="2:11" x14ac:dyDescent="0.3">
      <c r="B369" s="226">
        <f t="shared" si="41"/>
        <v>358</v>
      </c>
      <c r="C369" s="43">
        <f t="shared" si="36"/>
        <v>5462.3327277049866</v>
      </c>
      <c r="E369" s="41">
        <f t="shared" si="37"/>
        <v>-1838.2544977971918</v>
      </c>
      <c r="F369" s="41"/>
      <c r="G369" s="41">
        <f t="shared" si="38"/>
        <v>1812.0808201436357</v>
      </c>
      <c r="H369" s="41"/>
      <c r="I369" s="41">
        <f t="shared" si="39"/>
        <v>26.173677653556069</v>
      </c>
      <c r="J369" s="168">
        <f t="shared" si="35"/>
        <v>1.4238331898505013E-2</v>
      </c>
      <c r="K369" s="41">
        <f t="shared" si="40"/>
        <v>3650.2519075613509</v>
      </c>
    </row>
    <row r="370" spans="2:11" x14ac:dyDescent="0.3">
      <c r="B370" s="226">
        <f t="shared" si="41"/>
        <v>359</v>
      </c>
      <c r="C370" s="43">
        <f t="shared" si="36"/>
        <v>3650.2519075613509</v>
      </c>
      <c r="E370" s="41">
        <f t="shared" si="37"/>
        <v>-1838.2544977971918</v>
      </c>
      <c r="F370" s="41"/>
      <c r="G370" s="41">
        <f t="shared" si="38"/>
        <v>1820.7637074068246</v>
      </c>
      <c r="H370" s="41"/>
      <c r="I370" s="41">
        <f t="shared" si="39"/>
        <v>17.490790390367238</v>
      </c>
      <c r="J370" s="168">
        <f t="shared" si="35"/>
        <v>9.5148905721850353E-3</v>
      </c>
      <c r="K370" s="41">
        <f t="shared" si="40"/>
        <v>1829.4882001545263</v>
      </c>
    </row>
    <row r="371" spans="2:11" x14ac:dyDescent="0.3">
      <c r="B371" s="226">
        <f t="shared" si="41"/>
        <v>360</v>
      </c>
      <c r="C371" s="43">
        <f t="shared" si="36"/>
        <v>1829.4882001545263</v>
      </c>
      <c r="E371" s="41">
        <f t="shared" si="37"/>
        <v>-1838.2544977971918</v>
      </c>
      <c r="F371" s="41"/>
      <c r="G371" s="41">
        <f t="shared" si="38"/>
        <v>1829.4882001714825</v>
      </c>
      <c r="H371" s="41"/>
      <c r="I371" s="41">
        <f t="shared" si="39"/>
        <v>8.7662976257092851</v>
      </c>
      <c r="J371" s="168">
        <f t="shared" si="35"/>
        <v>4.7688160895099519E-3</v>
      </c>
      <c r="K371" s="41">
        <f t="shared" si="40"/>
        <v>-1.6956164472503588E-8</v>
      </c>
    </row>
  </sheetData>
  <mergeCells count="8">
    <mergeCell ref="B6:C6"/>
    <mergeCell ref="B7:C7"/>
    <mergeCell ref="B4:C4"/>
    <mergeCell ref="G4:I4"/>
    <mergeCell ref="O4:P4"/>
    <mergeCell ref="B5:C5"/>
    <mergeCell ref="G5:I5"/>
    <mergeCell ref="O5:P5"/>
  </mergeCells>
  <conditionalFormatting sqref="G4:I4">
    <cfRule type="containsText" dxfId="4" priority="4" stopIfTrue="1" operator="containsText" text="OK">
      <formula>NOT(ISERROR(SEARCH("OK",G4)))</formula>
    </cfRule>
    <cfRule type="containsText" dxfId="3" priority="5" stopIfTrue="1" operator="containsText" text="Fix">
      <formula>NOT(ISERROR(SEARCH("Fix",G4)))</formula>
    </cfRule>
  </conditionalFormatting>
  <conditionalFormatting sqref="G4:I4">
    <cfRule type="containsText" dxfId="2" priority="1" stopIfTrue="1" operator="containsText" text="Correct">
      <formula>NOT(ISERROR(SEARCH("Correct",G4)))</formula>
    </cfRule>
    <cfRule type="containsText" dxfId="1" priority="2" stopIfTrue="1" operator="containsText" text="OK">
      <formula>NOT(ISERROR(SEARCH("OK",G4)))</formula>
    </cfRule>
    <cfRule type="containsText" dxfId="0" priority="3" stopIfTrue="1" operator="containsText" text="Fix">
      <formula>NOT(ISERROR(SEARCH("Fix",G4)))</formula>
    </cfRule>
  </conditionalFormatting>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V50"/>
  <sheetViews>
    <sheetView zoomScaleNormal="100" workbookViewId="0"/>
  </sheetViews>
  <sheetFormatPr defaultRowHeight="18.75" x14ac:dyDescent="0.3"/>
  <cols>
    <col min="1" max="5" width="9.140625" style="12"/>
    <col min="6" max="6" width="17.42578125" style="12" customWidth="1"/>
    <col min="7" max="7" width="16.28515625" style="12" customWidth="1"/>
    <col min="8" max="8" width="5.7109375" style="12" customWidth="1"/>
    <col min="9" max="10" width="12.85546875" style="12" customWidth="1"/>
    <col min="11" max="11" width="2.7109375" style="12" customWidth="1"/>
    <col min="12" max="22" width="13.7109375" style="12" customWidth="1"/>
    <col min="23" max="16384" width="9.140625" style="12"/>
  </cols>
  <sheetData>
    <row r="2" spans="2:7" ht="23.25" x14ac:dyDescent="0.35">
      <c r="B2" s="502" t="s">
        <v>303</v>
      </c>
      <c r="C2" s="502"/>
      <c r="D2" s="502"/>
      <c r="E2" s="502"/>
      <c r="F2" s="502"/>
      <c r="G2" s="502"/>
    </row>
    <row r="3" spans="2:7" ht="23.25" x14ac:dyDescent="0.35">
      <c r="B3" s="338"/>
      <c r="C3" s="338"/>
      <c r="D3" s="338"/>
      <c r="E3" s="338"/>
      <c r="F3" s="338"/>
      <c r="G3" s="338"/>
    </row>
    <row r="4" spans="2:7" x14ac:dyDescent="0.3">
      <c r="B4" s="348" t="s">
        <v>271</v>
      </c>
      <c r="C4" s="238"/>
      <c r="D4" s="238"/>
      <c r="E4" s="238"/>
      <c r="F4" s="238"/>
      <c r="G4" s="238"/>
    </row>
    <row r="5" spans="2:7" x14ac:dyDescent="0.3">
      <c r="B5" s="355" t="s">
        <v>256</v>
      </c>
      <c r="C5" s="365"/>
      <c r="D5" s="365"/>
      <c r="E5" s="365"/>
      <c r="F5" s="236"/>
      <c r="G5" s="358">
        <f>HLOOKUP(G23,L21:V23,3,FALSE)</f>
        <v>6488102.751231757</v>
      </c>
    </row>
    <row r="6" spans="2:7" x14ac:dyDescent="0.3">
      <c r="B6" s="359" t="s">
        <v>257</v>
      </c>
      <c r="C6" s="339"/>
      <c r="D6" s="339"/>
      <c r="E6" s="339"/>
      <c r="F6" s="238"/>
      <c r="G6" s="366">
        <v>0.08</v>
      </c>
    </row>
    <row r="7" spans="2:7" x14ac:dyDescent="0.3">
      <c r="B7" s="367" t="s">
        <v>258</v>
      </c>
      <c r="C7" s="339"/>
      <c r="D7" s="340"/>
      <c r="E7" s="340"/>
      <c r="F7" s="238"/>
      <c r="G7" s="360">
        <f>G5/G6</f>
        <v>81101284.390396968</v>
      </c>
    </row>
    <row r="8" spans="2:7" x14ac:dyDescent="0.3">
      <c r="B8" s="367" t="s">
        <v>259</v>
      </c>
      <c r="C8" s="339"/>
      <c r="D8" s="339"/>
      <c r="E8" s="339"/>
      <c r="F8" s="238"/>
      <c r="G8" s="370">
        <v>0.75</v>
      </c>
    </row>
    <row r="9" spans="2:7" x14ac:dyDescent="0.3">
      <c r="B9" s="368" t="s">
        <v>260</v>
      </c>
      <c r="C9" s="369"/>
      <c r="D9" s="363"/>
      <c r="E9" s="363"/>
      <c r="F9" s="363"/>
      <c r="G9" s="364">
        <f>G8*G7</f>
        <v>60825963.292797729</v>
      </c>
    </row>
    <row r="10" spans="2:7" x14ac:dyDescent="0.3">
      <c r="B10" s="349"/>
      <c r="C10" s="339"/>
      <c r="D10" s="341"/>
      <c r="E10" s="342"/>
      <c r="F10" s="238"/>
      <c r="G10" s="341"/>
    </row>
    <row r="11" spans="2:7" x14ac:dyDescent="0.3">
      <c r="B11" s="350" t="s">
        <v>268</v>
      </c>
      <c r="C11" s="339"/>
      <c r="D11" s="343"/>
      <c r="E11" s="343"/>
      <c r="F11" s="238"/>
      <c r="G11" s="343"/>
    </row>
    <row r="12" spans="2:7" x14ac:dyDescent="0.3">
      <c r="B12" s="355" t="s">
        <v>256</v>
      </c>
      <c r="C12" s="356"/>
      <c r="D12" s="357"/>
      <c r="E12" s="357"/>
      <c r="F12" s="236"/>
      <c r="G12" s="358">
        <f>G5</f>
        <v>6488102.751231757</v>
      </c>
    </row>
    <row r="13" spans="2:7" x14ac:dyDescent="0.3">
      <c r="B13" s="359" t="s">
        <v>272</v>
      </c>
      <c r="C13" s="340"/>
      <c r="D13" s="339"/>
      <c r="E13" s="339"/>
      <c r="F13" s="238"/>
      <c r="G13" s="377">
        <v>1.2</v>
      </c>
    </row>
    <row r="14" spans="2:7" x14ac:dyDescent="0.3">
      <c r="B14" s="359" t="s">
        <v>261</v>
      </c>
      <c r="C14" s="340"/>
      <c r="D14" s="344"/>
      <c r="E14" s="339"/>
      <c r="F14" s="238"/>
      <c r="G14" s="360">
        <f>G12/G13</f>
        <v>5406752.2926931307</v>
      </c>
    </row>
    <row r="15" spans="2:7" x14ac:dyDescent="0.3">
      <c r="B15" s="361" t="s">
        <v>260</v>
      </c>
      <c r="C15" s="362"/>
      <c r="D15" s="363"/>
      <c r="E15" s="363"/>
      <c r="F15" s="363"/>
      <c r="G15" s="364">
        <f>-PV(G27/12,G26*12,G14/12)</f>
        <v>71283892.605077341</v>
      </c>
    </row>
    <row r="16" spans="2:7" x14ac:dyDescent="0.3">
      <c r="B16" s="339"/>
      <c r="C16" s="340"/>
      <c r="D16" s="238"/>
      <c r="E16" s="238"/>
      <c r="F16" s="238"/>
      <c r="G16" s="341"/>
    </row>
    <row r="17" spans="2:22" x14ac:dyDescent="0.3">
      <c r="B17" s="347" t="s">
        <v>275</v>
      </c>
      <c r="C17" s="379"/>
      <c r="D17" s="348"/>
      <c r="E17" s="348"/>
      <c r="F17" s="348"/>
      <c r="G17" s="380">
        <f>MIN(G9,G15)</f>
        <v>60825963.292797729</v>
      </c>
    </row>
    <row r="18" spans="2:22" x14ac:dyDescent="0.3">
      <c r="B18" s="339"/>
      <c r="C18" s="340"/>
      <c r="D18" s="238"/>
      <c r="E18" s="238"/>
      <c r="F18" s="238"/>
      <c r="G18" s="341"/>
    </row>
    <row r="19" spans="2:22" x14ac:dyDescent="0.3">
      <c r="B19" s="347" t="s">
        <v>274</v>
      </c>
      <c r="C19" s="340"/>
      <c r="D19" s="238"/>
      <c r="E19" s="238"/>
      <c r="F19" s="238"/>
      <c r="G19" s="341"/>
    </row>
    <row r="20" spans="2:22" x14ac:dyDescent="0.3">
      <c r="B20" s="347"/>
      <c r="C20" s="340"/>
      <c r="D20" s="238"/>
      <c r="E20" s="238"/>
      <c r="F20" s="238"/>
      <c r="G20" s="341"/>
    </row>
    <row r="21" spans="2:22" x14ac:dyDescent="0.3">
      <c r="B21" s="12" t="s">
        <v>269</v>
      </c>
      <c r="G21" s="20">
        <v>70000000</v>
      </c>
      <c r="J21" s="373" t="s">
        <v>169</v>
      </c>
      <c r="L21" s="238">
        <v>1</v>
      </c>
      <c r="M21" s="238">
        <v>2</v>
      </c>
      <c r="N21" s="238">
        <v>3</v>
      </c>
      <c r="O21" s="238">
        <v>4</v>
      </c>
      <c r="P21" s="238">
        <v>5</v>
      </c>
      <c r="Q21" s="238">
        <v>6</v>
      </c>
      <c r="R21" s="238">
        <v>7</v>
      </c>
      <c r="S21" s="238">
        <v>8</v>
      </c>
      <c r="T21" s="238">
        <v>9</v>
      </c>
      <c r="U21" s="238">
        <v>10</v>
      </c>
      <c r="V21" s="238">
        <v>11</v>
      </c>
    </row>
    <row r="22" spans="2:22" x14ac:dyDescent="0.3">
      <c r="B22" s="12" t="s">
        <v>270</v>
      </c>
      <c r="F22" s="376">
        <v>0.65</v>
      </c>
      <c r="G22" s="20">
        <f>F22*G21</f>
        <v>45500000</v>
      </c>
      <c r="J22" s="373" t="s">
        <v>95</v>
      </c>
      <c r="L22" s="238">
        <v>2010</v>
      </c>
      <c r="M22" s="238">
        <v>2011</v>
      </c>
      <c r="N22" s="238">
        <v>2012</v>
      </c>
      <c r="O22" s="238">
        <v>2013</v>
      </c>
      <c r="P22" s="238">
        <v>2014</v>
      </c>
      <c r="Q22" s="238">
        <v>2015</v>
      </c>
      <c r="R22" s="238">
        <v>2016</v>
      </c>
      <c r="S22" s="238">
        <v>2017</v>
      </c>
      <c r="T22" s="238">
        <v>2018</v>
      </c>
      <c r="U22" s="238">
        <v>2019</v>
      </c>
      <c r="V22" s="238">
        <v>2020</v>
      </c>
    </row>
    <row r="23" spans="2:22" x14ac:dyDescent="0.3">
      <c r="B23" s="12" t="s">
        <v>263</v>
      </c>
      <c r="G23" s="375">
        <v>4</v>
      </c>
      <c r="J23" s="373" t="s">
        <v>262</v>
      </c>
      <c r="K23" s="346"/>
      <c r="L23" s="371">
        <v>5937533.1178160291</v>
      </c>
      <c r="M23" s="371">
        <v>6115659.1113505103</v>
      </c>
      <c r="N23" s="371">
        <v>6299128.8846910261</v>
      </c>
      <c r="O23" s="371">
        <v>6488102.751231757</v>
      </c>
      <c r="P23" s="371">
        <v>6682745.8337687096</v>
      </c>
      <c r="Q23" s="371">
        <v>6883228.2087817714</v>
      </c>
      <c r="R23" s="371">
        <v>7089725.0550452247</v>
      </c>
      <c r="S23" s="371">
        <v>7302416.8066965817</v>
      </c>
      <c r="T23" s="371">
        <v>7521489.3108974788</v>
      </c>
      <c r="U23" s="371">
        <v>7747133.9902244033</v>
      </c>
      <c r="V23" s="371">
        <v>7979548.0099311359</v>
      </c>
    </row>
    <row r="24" spans="2:22" x14ac:dyDescent="0.3">
      <c r="B24" s="374" t="s">
        <v>267</v>
      </c>
      <c r="C24" s="30"/>
      <c r="D24" s="30"/>
      <c r="E24" s="30"/>
      <c r="F24" s="30"/>
      <c r="G24" s="31">
        <f>MIN(G9,G15)</f>
        <v>60825963.292797729</v>
      </c>
      <c r="J24" s="373" t="s">
        <v>75</v>
      </c>
      <c r="L24" s="372">
        <f>L23/$G$21</f>
        <v>8.4821901683086134E-2</v>
      </c>
      <c r="M24" s="372">
        <f t="shared" ref="M24:V24" si="0">M23/$G$21</f>
        <v>8.7366558733578722E-2</v>
      </c>
      <c r="N24" s="372">
        <f t="shared" si="0"/>
        <v>8.9987555495586083E-2</v>
      </c>
      <c r="O24" s="372">
        <f t="shared" si="0"/>
        <v>9.2687182160453671E-2</v>
      </c>
      <c r="P24" s="372">
        <f t="shared" si="0"/>
        <v>9.5467797625267276E-2</v>
      </c>
      <c r="Q24" s="372">
        <f t="shared" si="0"/>
        <v>9.8331831554025306E-2</v>
      </c>
      <c r="R24" s="372">
        <f t="shared" si="0"/>
        <v>0.10128178650064606</v>
      </c>
      <c r="S24" s="372">
        <f t="shared" si="0"/>
        <v>0.10432024009566546</v>
      </c>
      <c r="T24" s="372">
        <f t="shared" si="0"/>
        <v>0.10744984729853541</v>
      </c>
      <c r="U24" s="372">
        <f t="shared" si="0"/>
        <v>0.11067334271749148</v>
      </c>
      <c r="V24" s="372">
        <f t="shared" si="0"/>
        <v>0.11399354299901623</v>
      </c>
    </row>
    <row r="25" spans="2:22" x14ac:dyDescent="0.3">
      <c r="B25" s="12" t="s">
        <v>266</v>
      </c>
      <c r="G25" s="352">
        <v>30</v>
      </c>
    </row>
    <row r="26" spans="2:22" x14ac:dyDescent="0.3">
      <c r="B26" s="12" t="s">
        <v>264</v>
      </c>
      <c r="C26" s="351"/>
      <c r="G26" s="352">
        <v>30</v>
      </c>
    </row>
    <row r="27" spans="2:22" x14ac:dyDescent="0.3">
      <c r="B27" s="12" t="s">
        <v>265</v>
      </c>
      <c r="C27" s="351"/>
      <c r="G27" s="353">
        <v>6.5000000000000002E-2</v>
      </c>
    </row>
    <row r="28" spans="2:22" x14ac:dyDescent="0.3">
      <c r="B28" s="12" t="s">
        <v>24</v>
      </c>
      <c r="C28" s="351"/>
      <c r="G28" s="341">
        <f>PMT(G27/12,G26*12,G24)</f>
        <v>-384461.4639553423</v>
      </c>
    </row>
    <row r="29" spans="2:22" x14ac:dyDescent="0.3">
      <c r="B29" s="12" t="s">
        <v>276</v>
      </c>
      <c r="C29" s="351"/>
      <c r="G29" s="354">
        <f>G24/G21</f>
        <v>0.86894233275425325</v>
      </c>
    </row>
    <row r="30" spans="2:22" x14ac:dyDescent="0.3">
      <c r="B30" s="16" t="s">
        <v>273</v>
      </c>
      <c r="C30" s="351"/>
      <c r="F30" s="354"/>
    </row>
    <row r="32" spans="2:22" x14ac:dyDescent="0.3">
      <c r="B32" s="378"/>
      <c r="C32" s="378"/>
      <c r="D32" s="378"/>
      <c r="E32" s="378"/>
      <c r="F32" s="378"/>
      <c r="G32" s="378"/>
    </row>
    <row r="33" spans="2:21" x14ac:dyDescent="0.3">
      <c r="B33" s="347"/>
      <c r="C33" s="339"/>
      <c r="D33" s="339"/>
      <c r="E33" s="339"/>
      <c r="F33" s="238"/>
      <c r="G33" s="339"/>
    </row>
    <row r="48" spans="2:21" x14ac:dyDescent="0.3">
      <c r="U48" s="30"/>
    </row>
    <row r="50" spans="19:20" x14ac:dyDescent="0.3">
      <c r="S50" s="345"/>
      <c r="T50" s="345"/>
    </row>
  </sheetData>
  <mergeCells count="1">
    <mergeCell ref="B2:G2"/>
  </mergeCells>
  <pageMargins left="0.7" right="0.7" top="0.75" bottom="0.75" header="0.3" footer="0.3"/>
  <pageSetup orientation="portrait" horizontalDpi="3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2:J14"/>
  <sheetViews>
    <sheetView zoomScaleNormal="100" workbookViewId="0"/>
  </sheetViews>
  <sheetFormatPr defaultRowHeight="16.5" x14ac:dyDescent="0.25"/>
  <cols>
    <col min="1" max="1" width="4.28515625" style="171" customWidth="1"/>
    <col min="2" max="2" width="21.85546875" style="171" customWidth="1"/>
    <col min="3" max="3" width="4" style="171" customWidth="1"/>
    <col min="4" max="16384" width="9.140625" style="171"/>
  </cols>
  <sheetData>
    <row r="2" spans="2:10" ht="18.75" x14ac:dyDescent="0.3">
      <c r="B2" s="16" t="s">
        <v>142</v>
      </c>
    </row>
    <row r="4" spans="2:10" x14ac:dyDescent="0.25">
      <c r="B4" s="505" t="s">
        <v>154</v>
      </c>
      <c r="C4" s="505"/>
      <c r="D4" s="505"/>
      <c r="E4" s="505"/>
      <c r="F4" s="505"/>
    </row>
    <row r="5" spans="2:10" x14ac:dyDescent="0.25">
      <c r="B5" s="505" t="s">
        <v>145</v>
      </c>
      <c r="C5" s="505"/>
      <c r="D5" s="505"/>
      <c r="E5" s="505"/>
      <c r="F5" s="505"/>
    </row>
    <row r="7" spans="2:10" x14ac:dyDescent="0.25">
      <c r="B7" s="174" t="s">
        <v>152</v>
      </c>
      <c r="D7" s="504" t="s">
        <v>155</v>
      </c>
      <c r="E7" s="504"/>
      <c r="F7" s="504"/>
      <c r="G7" s="504"/>
      <c r="H7" s="504"/>
      <c r="I7" s="504"/>
    </row>
    <row r="8" spans="2:10" ht="23.25" customHeight="1" x14ac:dyDescent="0.25">
      <c r="B8" s="171" t="s">
        <v>144</v>
      </c>
      <c r="D8" s="505" t="s">
        <v>148</v>
      </c>
      <c r="E8" s="505"/>
      <c r="F8" s="505"/>
      <c r="G8" s="505"/>
      <c r="H8" s="505"/>
      <c r="I8" s="505"/>
      <c r="J8" s="505"/>
    </row>
    <row r="9" spans="2:10" x14ac:dyDescent="0.25">
      <c r="B9" s="171" t="s">
        <v>147</v>
      </c>
      <c r="D9" s="505" t="s">
        <v>149</v>
      </c>
      <c r="E9" s="505"/>
      <c r="F9" s="505"/>
      <c r="G9" s="505"/>
      <c r="H9" s="505"/>
      <c r="I9" s="505"/>
      <c r="J9" s="505"/>
    </row>
    <row r="10" spans="2:10" x14ac:dyDescent="0.25">
      <c r="B10" s="172" t="s">
        <v>153</v>
      </c>
      <c r="D10" s="506" t="s">
        <v>150</v>
      </c>
      <c r="E10" s="506"/>
      <c r="F10" s="506"/>
      <c r="G10" s="506"/>
      <c r="H10" s="506"/>
      <c r="I10" s="506"/>
      <c r="J10" s="506"/>
    </row>
    <row r="11" spans="2:10" x14ac:dyDescent="0.25">
      <c r="B11" s="171" t="s">
        <v>143</v>
      </c>
      <c r="D11" s="505" t="s">
        <v>146</v>
      </c>
      <c r="E11" s="505"/>
      <c r="F11" s="505"/>
      <c r="G11" s="505"/>
      <c r="H11" s="505"/>
      <c r="I11" s="505"/>
      <c r="J11" s="505"/>
    </row>
    <row r="13" spans="2:10" x14ac:dyDescent="0.25">
      <c r="B13" s="503" t="s">
        <v>151</v>
      </c>
      <c r="C13" s="503"/>
      <c r="D13" s="503"/>
      <c r="E13" s="503"/>
      <c r="F13" s="503"/>
      <c r="G13" s="503"/>
    </row>
    <row r="14" spans="2:10" x14ac:dyDescent="0.25">
      <c r="B14" s="503" t="s">
        <v>240</v>
      </c>
      <c r="C14" s="503"/>
      <c r="D14" s="503"/>
      <c r="E14" s="503"/>
      <c r="F14" s="503"/>
    </row>
  </sheetData>
  <mergeCells count="9">
    <mergeCell ref="B14:F14"/>
    <mergeCell ref="D7:I7"/>
    <mergeCell ref="B5:F5"/>
    <mergeCell ref="B4:F4"/>
    <mergeCell ref="D9:J9"/>
    <mergeCell ref="D8:J8"/>
    <mergeCell ref="D10:J10"/>
    <mergeCell ref="D11:J11"/>
    <mergeCell ref="B13:G13"/>
  </mergeCells>
  <pageMargins left="0.7" right="0.7" top="0.75" bottom="0.75" header="0.3" footer="0.3"/>
  <pageSetup orientation="portrait" horizontalDpi="1200" verticalDpi="1200"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pageSetUpPr fitToPage="1"/>
  </sheetPr>
  <dimension ref="B1:P72"/>
  <sheetViews>
    <sheetView zoomScaleNormal="100" workbookViewId="0"/>
  </sheetViews>
  <sheetFormatPr defaultRowHeight="18.75" x14ac:dyDescent="0.3"/>
  <cols>
    <col min="1" max="1" width="7.28515625" style="34" customWidth="1"/>
    <col min="2" max="2" width="48" style="34" customWidth="1"/>
    <col min="3" max="3" width="12.28515625" style="34" customWidth="1"/>
    <col min="4" max="4" width="16.7109375" style="35" customWidth="1"/>
    <col min="5" max="5" width="2.5703125" style="35" customWidth="1"/>
    <col min="6" max="6" width="17" style="34" customWidth="1"/>
    <col min="7" max="7" width="2.5703125" style="34" customWidth="1"/>
    <col min="8" max="16384" width="9.140625" style="34"/>
  </cols>
  <sheetData>
    <row r="1" spans="2:9" x14ac:dyDescent="0.3">
      <c r="B1" s="507"/>
      <c r="C1" s="507"/>
      <c r="D1" s="507"/>
      <c r="E1" s="507"/>
      <c r="F1" s="507"/>
    </row>
    <row r="2" spans="2:9" ht="23.25" x14ac:dyDescent="0.35">
      <c r="B2" s="36" t="s">
        <v>38</v>
      </c>
      <c r="H2" s="47"/>
    </row>
    <row r="3" spans="2:9" ht="12" customHeight="1" x14ac:dyDescent="0.35">
      <c r="B3" s="36"/>
    </row>
    <row r="4" spans="2:9" x14ac:dyDescent="0.3">
      <c r="F4" s="35" t="s">
        <v>39</v>
      </c>
    </row>
    <row r="5" spans="2:9" x14ac:dyDescent="0.3">
      <c r="B5" s="44" t="s">
        <v>242</v>
      </c>
      <c r="D5" s="226"/>
      <c r="E5" s="226"/>
      <c r="F5" s="226"/>
    </row>
    <row r="6" spans="2:9" x14ac:dyDescent="0.3">
      <c r="B6" s="249" t="s">
        <v>40</v>
      </c>
      <c r="C6" s="250"/>
      <c r="D6" s="251"/>
      <c r="E6" s="251"/>
      <c r="F6" s="252">
        <v>25000</v>
      </c>
    </row>
    <row r="7" spans="2:9" x14ac:dyDescent="0.3">
      <c r="B7" s="253" t="s">
        <v>41</v>
      </c>
      <c r="C7" s="37"/>
      <c r="D7" s="38">
        <v>8</v>
      </c>
      <c r="E7" s="38"/>
      <c r="F7" s="254">
        <f>F6*D7</f>
        <v>200000</v>
      </c>
    </row>
    <row r="8" spans="2:9" x14ac:dyDescent="0.3">
      <c r="B8" s="253"/>
      <c r="C8" s="37"/>
      <c r="D8" s="115"/>
      <c r="E8" s="115"/>
      <c r="F8" s="255"/>
    </row>
    <row r="9" spans="2:9" x14ac:dyDescent="0.3">
      <c r="B9" s="253" t="s">
        <v>42</v>
      </c>
      <c r="C9" s="37"/>
      <c r="D9" s="115"/>
      <c r="E9" s="115"/>
      <c r="F9" s="256">
        <v>12000</v>
      </c>
      <c r="I9" s="39"/>
    </row>
    <row r="10" spans="2:9" x14ac:dyDescent="0.3">
      <c r="B10" s="253" t="s">
        <v>43</v>
      </c>
      <c r="C10" s="37"/>
      <c r="D10" s="115"/>
      <c r="E10" s="115"/>
      <c r="F10" s="257">
        <f>F7-F9</f>
        <v>188000</v>
      </c>
      <c r="I10" s="39"/>
    </row>
    <row r="11" spans="2:9" x14ac:dyDescent="0.3">
      <c r="B11" s="253" t="s">
        <v>44</v>
      </c>
      <c r="C11" s="37"/>
      <c r="D11" s="40">
        <v>0.91</v>
      </c>
      <c r="E11" s="40"/>
      <c r="F11" s="258">
        <f>F10*D11</f>
        <v>171080</v>
      </c>
      <c r="I11" s="39"/>
    </row>
    <row r="12" spans="2:9" x14ac:dyDescent="0.3">
      <c r="B12" s="253"/>
      <c r="C12" s="37"/>
      <c r="D12" s="40"/>
      <c r="E12" s="40"/>
      <c r="F12" s="258"/>
      <c r="I12" s="39"/>
    </row>
    <row r="13" spans="2:9" x14ac:dyDescent="0.3">
      <c r="B13" s="259" t="s">
        <v>45</v>
      </c>
      <c r="C13" s="260"/>
      <c r="D13" s="261">
        <v>1.2</v>
      </c>
      <c r="E13" s="262"/>
      <c r="F13" s="263">
        <f>F11/1000*D13</f>
        <v>205.29600000000002</v>
      </c>
      <c r="I13" s="39"/>
    </row>
    <row r="14" spans="2:9" x14ac:dyDescent="0.3">
      <c r="I14" s="39"/>
    </row>
    <row r="15" spans="2:9" x14ac:dyDescent="0.3">
      <c r="B15" s="44" t="s">
        <v>243</v>
      </c>
      <c r="D15" s="226"/>
      <c r="E15" s="226"/>
      <c r="I15" s="39"/>
    </row>
    <row r="16" spans="2:9" x14ac:dyDescent="0.3">
      <c r="B16" s="249" t="s">
        <v>46</v>
      </c>
      <c r="C16" s="250"/>
      <c r="D16" s="264"/>
      <c r="E16" s="264"/>
      <c r="F16" s="265">
        <v>18</v>
      </c>
    </row>
    <row r="17" spans="2:6" x14ac:dyDescent="0.3">
      <c r="B17" s="253" t="s">
        <v>47</v>
      </c>
      <c r="C17" s="37"/>
      <c r="D17" s="115"/>
      <c r="E17" s="115"/>
      <c r="F17" s="266">
        <v>24</v>
      </c>
    </row>
    <row r="18" spans="2:6" x14ac:dyDescent="0.3">
      <c r="B18" s="253" t="s">
        <v>48</v>
      </c>
      <c r="C18" s="37"/>
      <c r="D18" s="267"/>
      <c r="E18" s="115"/>
      <c r="F18" s="268">
        <v>20</v>
      </c>
    </row>
    <row r="19" spans="2:6" x14ac:dyDescent="0.3">
      <c r="B19" s="259" t="s">
        <v>22</v>
      </c>
      <c r="C19" s="260"/>
      <c r="D19" s="227"/>
      <c r="E19" s="227"/>
      <c r="F19" s="269">
        <f>SUM(F16:F18)</f>
        <v>62</v>
      </c>
    </row>
    <row r="21" spans="2:6" x14ac:dyDescent="0.3">
      <c r="B21" s="44" t="s">
        <v>248</v>
      </c>
      <c r="D21" s="226"/>
      <c r="E21" s="226"/>
    </row>
    <row r="22" spans="2:6" x14ac:dyDescent="0.3">
      <c r="B22" s="508" t="s">
        <v>49</v>
      </c>
      <c r="C22" s="509"/>
      <c r="D22" s="270"/>
      <c r="E22" s="270"/>
      <c r="F22" s="271">
        <v>65</v>
      </c>
    </row>
    <row r="23" spans="2:6" x14ac:dyDescent="0.3">
      <c r="B23" s="510" t="s">
        <v>50</v>
      </c>
      <c r="C23" s="511"/>
      <c r="D23" s="115"/>
      <c r="E23" s="115"/>
      <c r="F23" s="272">
        <v>200</v>
      </c>
    </row>
    <row r="24" spans="2:6" x14ac:dyDescent="0.3">
      <c r="B24" s="253"/>
      <c r="C24" s="37"/>
      <c r="D24" s="115"/>
      <c r="E24" s="115"/>
      <c r="F24" s="273"/>
    </row>
    <row r="25" spans="2:6" x14ac:dyDescent="0.3">
      <c r="B25" s="253" t="s">
        <v>51</v>
      </c>
      <c r="C25" s="37"/>
      <c r="D25" s="115"/>
      <c r="E25" s="115"/>
      <c r="F25" s="274">
        <f>(F22*F11+F23*F13*12)</f>
        <v>11612910.4</v>
      </c>
    </row>
    <row r="26" spans="2:6" x14ac:dyDescent="0.3">
      <c r="B26" s="253" t="s">
        <v>52</v>
      </c>
      <c r="C26" s="37"/>
      <c r="D26" s="275">
        <v>0.05</v>
      </c>
      <c r="E26" s="275"/>
      <c r="F26" s="276">
        <f>-D26*F25</f>
        <v>-580645.52</v>
      </c>
    </row>
    <row r="27" spans="2:6" x14ac:dyDescent="0.3">
      <c r="B27" s="253" t="s">
        <v>53</v>
      </c>
      <c r="C27" s="37"/>
      <c r="D27" s="115"/>
      <c r="E27" s="115"/>
      <c r="F27" s="274">
        <f>F25+F26</f>
        <v>11032264.880000001</v>
      </c>
    </row>
    <row r="28" spans="2:6" x14ac:dyDescent="0.3">
      <c r="B28" s="253"/>
      <c r="C28" s="37"/>
      <c r="D28" s="115"/>
      <c r="E28" s="115"/>
      <c r="F28" s="273"/>
    </row>
    <row r="29" spans="2:6" x14ac:dyDescent="0.3">
      <c r="B29" s="253"/>
      <c r="C29" s="37"/>
      <c r="D29" s="319" t="s">
        <v>54</v>
      </c>
      <c r="E29" s="115"/>
      <c r="F29" s="277"/>
    </row>
    <row r="30" spans="2:6" x14ac:dyDescent="0.3">
      <c r="B30" s="253" t="s">
        <v>55</v>
      </c>
      <c r="C30" s="37"/>
      <c r="D30" s="278">
        <v>7</v>
      </c>
      <c r="E30" s="279"/>
      <c r="F30" s="280">
        <f>-D30*F11</f>
        <v>-1197560</v>
      </c>
    </row>
    <row r="31" spans="2:6" x14ac:dyDescent="0.3">
      <c r="B31" s="253" t="s">
        <v>56</v>
      </c>
      <c r="C31" s="37"/>
      <c r="D31" s="281">
        <v>5</v>
      </c>
      <c r="E31" s="282"/>
      <c r="F31" s="276">
        <f>-D31*F11</f>
        <v>-855400</v>
      </c>
    </row>
    <row r="32" spans="2:6" x14ac:dyDescent="0.3">
      <c r="B32" s="253" t="s">
        <v>22</v>
      </c>
      <c r="C32" s="37"/>
      <c r="D32" s="283">
        <f>SUM(D30:D31)</f>
        <v>12</v>
      </c>
      <c r="E32" s="284"/>
      <c r="F32" s="280">
        <f>SUM(F30:F31)</f>
        <v>-2052960</v>
      </c>
    </row>
    <row r="33" spans="2:8" x14ac:dyDescent="0.3">
      <c r="B33" s="253"/>
      <c r="C33" s="37"/>
      <c r="D33" s="284"/>
      <c r="E33" s="284"/>
      <c r="F33" s="280"/>
    </row>
    <row r="34" spans="2:8" x14ac:dyDescent="0.3">
      <c r="B34" s="253" t="s">
        <v>57</v>
      </c>
      <c r="C34" s="37"/>
      <c r="D34" s="278">
        <v>35</v>
      </c>
      <c r="E34" s="278"/>
      <c r="F34" s="285">
        <f>D34*F9</f>
        <v>420000</v>
      </c>
    </row>
    <row r="35" spans="2:8" x14ac:dyDescent="0.3">
      <c r="B35" s="253"/>
      <c r="C35" s="37"/>
      <c r="D35" s="115"/>
      <c r="E35" s="115"/>
      <c r="F35" s="285"/>
    </row>
    <row r="36" spans="2:8" x14ac:dyDescent="0.3">
      <c r="B36" s="286" t="s">
        <v>58</v>
      </c>
      <c r="C36" s="287"/>
      <c r="D36" s="288"/>
      <c r="E36" s="288"/>
      <c r="F36" s="289">
        <f>F27+F32+F34</f>
        <v>9399304.8800000008</v>
      </c>
    </row>
    <row r="37" spans="2:8" x14ac:dyDescent="0.3">
      <c r="D37" s="34"/>
      <c r="E37" s="34"/>
    </row>
    <row r="38" spans="2:8" x14ac:dyDescent="0.3">
      <c r="B38" s="44" t="s">
        <v>246</v>
      </c>
      <c r="D38" s="34"/>
      <c r="E38" s="34"/>
      <c r="H38" s="311" t="s">
        <v>59</v>
      </c>
    </row>
    <row r="39" spans="2:8" x14ac:dyDescent="0.3">
      <c r="B39" s="249" t="s">
        <v>60</v>
      </c>
      <c r="C39" s="250"/>
      <c r="D39" s="270">
        <v>250</v>
      </c>
      <c r="E39" s="290"/>
      <c r="F39" s="291">
        <f>D39*F7</f>
        <v>50000000</v>
      </c>
      <c r="H39" s="310">
        <f>F39/$F$45</f>
        <v>0.41381950613164176</v>
      </c>
    </row>
    <row r="40" spans="2:8" x14ac:dyDescent="0.3">
      <c r="B40" s="253" t="s">
        <v>198</v>
      </c>
      <c r="C40" s="37"/>
      <c r="D40" s="278">
        <v>50</v>
      </c>
      <c r="E40" s="279"/>
      <c r="F40" s="285">
        <f>D40*F11</f>
        <v>8554000</v>
      </c>
      <c r="H40" s="310">
        <f>F40/$F$45</f>
        <v>7.0796241109001262E-2</v>
      </c>
    </row>
    <row r="41" spans="2:8" x14ac:dyDescent="0.3">
      <c r="B41" s="253" t="s">
        <v>61</v>
      </c>
      <c r="C41" s="37"/>
      <c r="D41" s="275">
        <v>0.35</v>
      </c>
      <c r="E41" s="292"/>
      <c r="F41" s="285">
        <f>D41*(F39+F40)</f>
        <v>20493900</v>
      </c>
      <c r="H41" s="310">
        <f>F41/$F$45</f>
        <v>0.16961551153422505</v>
      </c>
    </row>
    <row r="42" spans="2:8" x14ac:dyDescent="0.3">
      <c r="B42" s="253" t="s">
        <v>62</v>
      </c>
      <c r="C42" s="37"/>
      <c r="D42" s="275">
        <v>0.75</v>
      </c>
      <c r="E42" s="275"/>
      <c r="F42" s="285"/>
      <c r="H42" s="311"/>
    </row>
    <row r="43" spans="2:8" x14ac:dyDescent="0.3">
      <c r="B43" s="253" t="s">
        <v>63</v>
      </c>
      <c r="C43" s="37"/>
      <c r="D43" s="275">
        <v>0.06</v>
      </c>
      <c r="E43" s="275"/>
      <c r="F43" s="285">
        <f>D43*(1+(SUM(F16:F18)/12)/2)*D42*SUM(F39:F41,F44)</f>
        <v>16777723.875</v>
      </c>
      <c r="H43" s="310">
        <f>F43/$F$45</f>
        <v>0.13885898815931108</v>
      </c>
    </row>
    <row r="44" spans="2:8" x14ac:dyDescent="0.3">
      <c r="B44" s="253" t="s">
        <v>64</v>
      </c>
      <c r="C44" s="37"/>
      <c r="D44" s="314">
        <f>F44/F7</f>
        <v>125</v>
      </c>
      <c r="E44" s="115"/>
      <c r="F44" s="293">
        <v>25000000</v>
      </c>
      <c r="H44" s="312">
        <f>F44/$F$45</f>
        <v>0.20690975306582088</v>
      </c>
    </row>
    <row r="45" spans="2:8" x14ac:dyDescent="0.3">
      <c r="B45" s="294" t="s">
        <v>241</v>
      </c>
      <c r="C45" s="295"/>
      <c r="D45" s="296"/>
      <c r="E45" s="296"/>
      <c r="F45" s="297">
        <f>SUM(F39:F44)</f>
        <v>120825623.875</v>
      </c>
      <c r="H45" s="310">
        <f>SUM(H39:H44)</f>
        <v>1</v>
      </c>
    </row>
    <row r="46" spans="2:8" x14ac:dyDescent="0.3">
      <c r="B46" s="298" t="s">
        <v>65</v>
      </c>
      <c r="C46" s="299"/>
      <c r="D46" s="300"/>
      <c r="E46" s="300"/>
      <c r="F46" s="301">
        <f>F45/F7</f>
        <v>604.12811937499998</v>
      </c>
    </row>
    <row r="47" spans="2:8" x14ac:dyDescent="0.3">
      <c r="B47" s="253"/>
      <c r="C47" s="37"/>
      <c r="D47" s="115"/>
      <c r="E47" s="115"/>
      <c r="F47" s="255"/>
    </row>
    <row r="48" spans="2:8" x14ac:dyDescent="0.3">
      <c r="B48" s="286" t="s">
        <v>66</v>
      </c>
      <c r="C48" s="287"/>
      <c r="D48" s="288"/>
      <c r="E48" s="288"/>
      <c r="F48" s="302">
        <f>F36/F45</f>
        <v>7.7792314068446611E-2</v>
      </c>
    </row>
    <row r="49" spans="2:16" x14ac:dyDescent="0.3">
      <c r="D49" s="34"/>
      <c r="E49" s="34"/>
    </row>
    <row r="50" spans="2:16" x14ac:dyDescent="0.3">
      <c r="B50" s="44" t="s">
        <v>249</v>
      </c>
      <c r="D50" s="34"/>
      <c r="E50" s="34"/>
    </row>
    <row r="51" spans="2:16" x14ac:dyDescent="0.3">
      <c r="B51" s="249" t="s">
        <v>67</v>
      </c>
      <c r="C51" s="250"/>
      <c r="D51" s="251"/>
      <c r="E51" s="251"/>
      <c r="F51" s="291">
        <f>D42*F45</f>
        <v>90619217.90625</v>
      </c>
    </row>
    <row r="52" spans="2:16" x14ac:dyDescent="0.3">
      <c r="B52" s="253" t="s">
        <v>68</v>
      </c>
      <c r="C52" s="37"/>
      <c r="D52" s="275">
        <v>0.2</v>
      </c>
      <c r="E52" s="115"/>
      <c r="F52" s="285">
        <f>D52*F45</f>
        <v>24165124.775000002</v>
      </c>
    </row>
    <row r="53" spans="2:16" x14ac:dyDescent="0.3">
      <c r="B53" s="253" t="s">
        <v>69</v>
      </c>
      <c r="C53" s="37"/>
      <c r="D53" s="37"/>
      <c r="E53" s="37"/>
      <c r="F53" s="313">
        <f>F45-F51-F52</f>
        <v>6041281.1937499978</v>
      </c>
    </row>
    <row r="54" spans="2:16" x14ac:dyDescent="0.3">
      <c r="B54" s="286" t="s">
        <v>250</v>
      </c>
      <c r="C54" s="260"/>
      <c r="D54" s="227"/>
      <c r="E54" s="227"/>
      <c r="F54" s="289">
        <f>SUM(F51:F53)</f>
        <v>120825623.875</v>
      </c>
    </row>
    <row r="55" spans="2:16" x14ac:dyDescent="0.3">
      <c r="D55" s="226"/>
      <c r="E55" s="226"/>
      <c r="F55" s="46"/>
    </row>
    <row r="56" spans="2:16" x14ac:dyDescent="0.3">
      <c r="B56" s="44" t="s">
        <v>247</v>
      </c>
      <c r="D56" s="226"/>
      <c r="E56" s="226"/>
      <c r="F56" s="43"/>
    </row>
    <row r="57" spans="2:16" x14ac:dyDescent="0.3">
      <c r="B57" s="249" t="s">
        <v>70</v>
      </c>
      <c r="C57" s="250"/>
      <c r="D57" s="303">
        <v>0.03</v>
      </c>
      <c r="E57" s="303"/>
      <c r="F57" s="291"/>
    </row>
    <row r="58" spans="2:16" x14ac:dyDescent="0.3">
      <c r="B58" s="253" t="s">
        <v>71</v>
      </c>
      <c r="C58" s="37"/>
      <c r="D58" s="275">
        <v>0.03</v>
      </c>
      <c r="E58" s="275"/>
      <c r="F58" s="285"/>
    </row>
    <row r="59" spans="2:16" x14ac:dyDescent="0.3">
      <c r="B59" s="253" t="s">
        <v>72</v>
      </c>
      <c r="C59" s="37"/>
      <c r="D59" s="304">
        <f>ROUNDUP(F19/12,0)</f>
        <v>6</v>
      </c>
      <c r="E59" s="305"/>
      <c r="F59" s="285"/>
    </row>
    <row r="60" spans="2:16" x14ac:dyDescent="0.3">
      <c r="B60" s="253"/>
      <c r="C60" s="37"/>
      <c r="D60" s="115"/>
      <c r="E60" s="115"/>
      <c r="F60" s="285"/>
      <c r="N60" s="42"/>
      <c r="O60" s="42"/>
      <c r="P60" s="46"/>
    </row>
    <row r="61" spans="2:16" x14ac:dyDescent="0.3">
      <c r="B61" s="253" t="s">
        <v>73</v>
      </c>
      <c r="C61" s="37"/>
      <c r="D61" s="306">
        <v>0.3</v>
      </c>
      <c r="E61" s="115"/>
      <c r="F61" s="255"/>
      <c r="I61" s="42"/>
      <c r="J61" s="46"/>
    </row>
    <row r="62" spans="2:16" x14ac:dyDescent="0.3">
      <c r="B62" s="253"/>
      <c r="C62" s="37"/>
      <c r="D62" s="37"/>
      <c r="E62" s="37"/>
      <c r="F62" s="255"/>
    </row>
    <row r="63" spans="2:16" x14ac:dyDescent="0.3">
      <c r="B63" s="294" t="s">
        <v>74</v>
      </c>
      <c r="C63" s="37"/>
      <c r="D63" s="115"/>
      <c r="E63" s="115"/>
      <c r="F63" s="297">
        <f>F27*(1+D57)^(ROUNDDOWN(D59,0)+1)+(F32-(D61*F11))*(1+D58)^(ROUNDDOWN(D59,0)+1)+F34*(1+D57)^(ROUNDDOWN(D59,0)+1)</f>
        <v>11496837.378803378</v>
      </c>
      <c r="H63" s="44"/>
    </row>
    <row r="64" spans="2:16" x14ac:dyDescent="0.3">
      <c r="B64" s="286" t="s">
        <v>75</v>
      </c>
      <c r="C64" s="260"/>
      <c r="D64" s="227"/>
      <c r="E64" s="227"/>
      <c r="F64" s="302">
        <f>F63/F45</f>
        <v>9.5152311323444247E-2</v>
      </c>
    </row>
    <row r="65" spans="2:6" x14ac:dyDescent="0.3">
      <c r="B65" s="44"/>
      <c r="F65" s="46"/>
    </row>
    <row r="66" spans="2:6" x14ac:dyDescent="0.3">
      <c r="B66" s="44" t="s">
        <v>245</v>
      </c>
      <c r="D66" s="226"/>
      <c r="E66" s="226"/>
      <c r="F66" s="46"/>
    </row>
    <row r="67" spans="2:6" x14ac:dyDescent="0.3">
      <c r="B67" s="249" t="s">
        <v>244</v>
      </c>
      <c r="C67" s="250"/>
      <c r="D67" s="251"/>
      <c r="E67" s="251"/>
      <c r="F67" s="307">
        <v>0.08</v>
      </c>
    </row>
    <row r="68" spans="2:6" x14ac:dyDescent="0.3">
      <c r="B68" s="253" t="s">
        <v>76</v>
      </c>
      <c r="C68" s="37"/>
      <c r="D68" s="115"/>
      <c r="E68" s="115"/>
      <c r="F68" s="274">
        <f>F63/F67</f>
        <v>143710467.23504221</v>
      </c>
    </row>
    <row r="69" spans="2:6" x14ac:dyDescent="0.3">
      <c r="B69" s="253" t="s">
        <v>77</v>
      </c>
      <c r="C69" s="37"/>
      <c r="D69" s="275">
        <v>0.04</v>
      </c>
      <c r="E69" s="115"/>
      <c r="F69" s="274">
        <f>D69*-F68</f>
        <v>-5748418.689401689</v>
      </c>
    </row>
    <row r="70" spans="2:6" x14ac:dyDescent="0.3">
      <c r="B70" s="294" t="s">
        <v>78</v>
      </c>
      <c r="C70" s="295"/>
      <c r="D70" s="296"/>
      <c r="E70" s="296"/>
      <c r="F70" s="308">
        <f>F68+F69</f>
        <v>137962048.54564053</v>
      </c>
    </row>
    <row r="71" spans="2:6" x14ac:dyDescent="0.3">
      <c r="B71" s="294" t="s">
        <v>251</v>
      </c>
      <c r="C71" s="37"/>
      <c r="D71" s="115"/>
      <c r="E71" s="115"/>
      <c r="F71" s="308">
        <f>F70-F45</f>
        <v>17136424.670640528</v>
      </c>
    </row>
    <row r="72" spans="2:6" x14ac:dyDescent="0.3">
      <c r="B72" s="286" t="s">
        <v>252</v>
      </c>
      <c r="C72" s="260"/>
      <c r="D72" s="227"/>
      <c r="E72" s="227"/>
      <c r="F72" s="309">
        <f>F71/F45</f>
        <v>0.14182773588133091</v>
      </c>
    </row>
  </sheetData>
  <mergeCells count="3">
    <mergeCell ref="B1:F1"/>
    <mergeCell ref="B22:C22"/>
    <mergeCell ref="B23:C23"/>
  </mergeCells>
  <pageMargins left="0.88" right="0.7" top="0.75" bottom="0.75" header="0.3" footer="0.3"/>
  <pageSetup scale="48" orientation="portrait" verticalDpi="1200" r:id="rId1"/>
  <headerFooter>
    <oddFooter>&amp;C&amp;"Garamond,Regular"Copyright © 2009 Real Estate Financial Modeling, LLC.  All rights reserved. www.realestatefinancialmodeling.com</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P72"/>
  <sheetViews>
    <sheetView zoomScaleNormal="100" workbookViewId="0"/>
  </sheetViews>
  <sheetFormatPr defaultRowHeight="18.75" x14ac:dyDescent="0.3"/>
  <cols>
    <col min="1" max="1" width="7.28515625" style="34" customWidth="1"/>
    <col min="2" max="2" width="48" style="34" customWidth="1"/>
    <col min="3" max="3" width="10.28515625" style="34" customWidth="1"/>
    <col min="4" max="4" width="16.7109375" style="226" customWidth="1"/>
    <col min="5" max="5" width="2.5703125" style="226" customWidth="1"/>
    <col min="6" max="6" width="17" style="34" customWidth="1"/>
    <col min="7" max="7" width="2.5703125" style="34" customWidth="1"/>
    <col min="8" max="16384" width="9.140625" style="34"/>
  </cols>
  <sheetData>
    <row r="1" spans="2:9" x14ac:dyDescent="0.3">
      <c r="B1" s="507"/>
      <c r="C1" s="507"/>
      <c r="D1" s="507"/>
      <c r="E1" s="507"/>
      <c r="F1" s="507"/>
    </row>
    <row r="2" spans="2:9" ht="23.25" x14ac:dyDescent="0.35">
      <c r="B2" s="36" t="s">
        <v>38</v>
      </c>
      <c r="H2" s="47"/>
    </row>
    <row r="3" spans="2:9" ht="12" customHeight="1" x14ac:dyDescent="0.35">
      <c r="B3" s="36"/>
    </row>
    <row r="4" spans="2:9" x14ac:dyDescent="0.3">
      <c r="F4" s="226" t="s">
        <v>39</v>
      </c>
    </row>
    <row r="5" spans="2:9" x14ac:dyDescent="0.3">
      <c r="B5" s="44" t="s">
        <v>242</v>
      </c>
      <c r="F5" s="226"/>
    </row>
    <row r="6" spans="2:9" x14ac:dyDescent="0.3">
      <c r="B6" s="249" t="s">
        <v>40</v>
      </c>
      <c r="C6" s="250"/>
      <c r="D6" s="251"/>
      <c r="E6" s="251"/>
      <c r="F6" s="252">
        <v>25000</v>
      </c>
    </row>
    <row r="7" spans="2:9" x14ac:dyDescent="0.3">
      <c r="B7" s="253" t="s">
        <v>41</v>
      </c>
      <c r="C7" s="37"/>
      <c r="D7" s="38">
        <v>8</v>
      </c>
      <c r="E7" s="38"/>
      <c r="F7" s="254">
        <f>F6*D7</f>
        <v>200000</v>
      </c>
    </row>
    <row r="8" spans="2:9" x14ac:dyDescent="0.3">
      <c r="B8" s="253"/>
      <c r="C8" s="37"/>
      <c r="D8" s="115"/>
      <c r="E8" s="115"/>
      <c r="F8" s="255"/>
    </row>
    <row r="9" spans="2:9" x14ac:dyDescent="0.3">
      <c r="B9" s="253" t="s">
        <v>42</v>
      </c>
      <c r="C9" s="37"/>
      <c r="D9" s="115"/>
      <c r="E9" s="115"/>
      <c r="F9" s="256">
        <v>12000</v>
      </c>
      <c r="I9" s="39"/>
    </row>
    <row r="10" spans="2:9" x14ac:dyDescent="0.3">
      <c r="B10" s="253" t="s">
        <v>43</v>
      </c>
      <c r="C10" s="37"/>
      <c r="D10" s="115"/>
      <c r="E10" s="115"/>
      <c r="F10" s="257">
        <f>F7-F9</f>
        <v>188000</v>
      </c>
      <c r="I10" s="39"/>
    </row>
    <row r="11" spans="2:9" x14ac:dyDescent="0.3">
      <c r="B11" s="253" t="s">
        <v>44</v>
      </c>
      <c r="C11" s="37"/>
      <c r="D11" s="40">
        <v>0.91</v>
      </c>
      <c r="E11" s="40"/>
      <c r="F11" s="258">
        <f>F10*D11</f>
        <v>171080</v>
      </c>
      <c r="I11" s="39"/>
    </row>
    <row r="12" spans="2:9" x14ac:dyDescent="0.3">
      <c r="B12" s="253"/>
      <c r="C12" s="37"/>
      <c r="D12" s="40"/>
      <c r="E12" s="40"/>
      <c r="F12" s="258"/>
      <c r="I12" s="39"/>
    </row>
    <row r="13" spans="2:9" x14ac:dyDescent="0.3">
      <c r="B13" s="259" t="s">
        <v>45</v>
      </c>
      <c r="C13" s="260"/>
      <c r="D13" s="261">
        <v>1.2</v>
      </c>
      <c r="E13" s="262"/>
      <c r="F13" s="263">
        <f>F11/1000*D13</f>
        <v>205.29600000000002</v>
      </c>
      <c r="I13" s="39"/>
    </row>
    <row r="14" spans="2:9" x14ac:dyDescent="0.3">
      <c r="I14" s="39"/>
    </row>
    <row r="15" spans="2:9" x14ac:dyDescent="0.3">
      <c r="B15" s="44" t="s">
        <v>243</v>
      </c>
      <c r="I15" s="39"/>
    </row>
    <row r="16" spans="2:9" x14ac:dyDescent="0.3">
      <c r="B16" s="249" t="s">
        <v>46</v>
      </c>
      <c r="C16" s="250"/>
      <c r="D16" s="264"/>
      <c r="E16" s="264"/>
      <c r="F16" s="265">
        <v>18</v>
      </c>
    </row>
    <row r="17" spans="2:6" x14ac:dyDescent="0.3">
      <c r="B17" s="253" t="s">
        <v>47</v>
      </c>
      <c r="C17" s="37"/>
      <c r="D17" s="115"/>
      <c r="E17" s="115"/>
      <c r="F17" s="315">
        <v>30</v>
      </c>
    </row>
    <row r="18" spans="2:6" x14ac:dyDescent="0.3">
      <c r="B18" s="253" t="s">
        <v>48</v>
      </c>
      <c r="C18" s="37"/>
      <c r="D18" s="267"/>
      <c r="E18" s="115"/>
      <c r="F18" s="268">
        <v>20</v>
      </c>
    </row>
    <row r="19" spans="2:6" x14ac:dyDescent="0.3">
      <c r="B19" s="259" t="s">
        <v>22</v>
      </c>
      <c r="C19" s="260"/>
      <c r="D19" s="227"/>
      <c r="E19" s="227"/>
      <c r="F19" s="269">
        <f>SUM(F16:F18)</f>
        <v>68</v>
      </c>
    </row>
    <row r="21" spans="2:6" x14ac:dyDescent="0.3">
      <c r="B21" s="44" t="s">
        <v>248</v>
      </c>
    </row>
    <row r="22" spans="2:6" x14ac:dyDescent="0.3">
      <c r="B22" s="508" t="s">
        <v>49</v>
      </c>
      <c r="C22" s="509"/>
      <c r="D22" s="270"/>
      <c r="E22" s="270"/>
      <c r="F22" s="316">
        <v>62</v>
      </c>
    </row>
    <row r="23" spans="2:6" x14ac:dyDescent="0.3">
      <c r="B23" s="510" t="s">
        <v>50</v>
      </c>
      <c r="C23" s="511"/>
      <c r="D23" s="115"/>
      <c r="E23" s="115"/>
      <c r="F23" s="272">
        <v>200</v>
      </c>
    </row>
    <row r="24" spans="2:6" x14ac:dyDescent="0.3">
      <c r="B24" s="253"/>
      <c r="C24" s="37"/>
      <c r="D24" s="115"/>
      <c r="E24" s="115"/>
      <c r="F24" s="273"/>
    </row>
    <row r="25" spans="2:6" x14ac:dyDescent="0.3">
      <c r="B25" s="253" t="s">
        <v>51</v>
      </c>
      <c r="C25" s="37"/>
      <c r="D25" s="115"/>
      <c r="E25" s="115"/>
      <c r="F25" s="274">
        <f>(F22*F11+F23*F13*12)</f>
        <v>11099670.4</v>
      </c>
    </row>
    <row r="26" spans="2:6" x14ac:dyDescent="0.3">
      <c r="B26" s="253" t="s">
        <v>52</v>
      </c>
      <c r="C26" s="37"/>
      <c r="D26" s="275">
        <v>0.05</v>
      </c>
      <c r="E26" s="275"/>
      <c r="F26" s="276">
        <f>-D26*F25</f>
        <v>-554983.52</v>
      </c>
    </row>
    <row r="27" spans="2:6" x14ac:dyDescent="0.3">
      <c r="B27" s="253" t="s">
        <v>53</v>
      </c>
      <c r="C27" s="37"/>
      <c r="D27" s="115"/>
      <c r="E27" s="115"/>
      <c r="F27" s="274">
        <f>F25+F26</f>
        <v>10544686.880000001</v>
      </c>
    </row>
    <row r="28" spans="2:6" x14ac:dyDescent="0.3">
      <c r="B28" s="253"/>
      <c r="C28" s="37"/>
      <c r="D28" s="115"/>
      <c r="E28" s="115"/>
      <c r="F28" s="273"/>
    </row>
    <row r="29" spans="2:6" x14ac:dyDescent="0.3">
      <c r="B29" s="253"/>
      <c r="C29" s="37"/>
      <c r="D29" s="319" t="s">
        <v>54</v>
      </c>
      <c r="E29" s="115"/>
      <c r="F29" s="277"/>
    </row>
    <row r="30" spans="2:6" x14ac:dyDescent="0.3">
      <c r="B30" s="253" t="s">
        <v>55</v>
      </c>
      <c r="C30" s="37"/>
      <c r="D30" s="278">
        <v>7</v>
      </c>
      <c r="E30" s="279"/>
      <c r="F30" s="280">
        <f>-D30*F11</f>
        <v>-1197560</v>
      </c>
    </row>
    <row r="31" spans="2:6" x14ac:dyDescent="0.3">
      <c r="B31" s="253" t="s">
        <v>56</v>
      </c>
      <c r="C31" s="37"/>
      <c r="D31" s="281">
        <v>5</v>
      </c>
      <c r="E31" s="282"/>
      <c r="F31" s="276">
        <f>-D31*F11</f>
        <v>-855400</v>
      </c>
    </row>
    <row r="32" spans="2:6" x14ac:dyDescent="0.3">
      <c r="B32" s="253" t="s">
        <v>22</v>
      </c>
      <c r="C32" s="37"/>
      <c r="D32" s="283">
        <f>SUM(D30:D31)</f>
        <v>12</v>
      </c>
      <c r="E32" s="284"/>
      <c r="F32" s="280">
        <f>SUM(F30:F31)</f>
        <v>-2052960</v>
      </c>
    </row>
    <row r="33" spans="2:8" x14ac:dyDescent="0.3">
      <c r="B33" s="253"/>
      <c r="C33" s="37"/>
      <c r="D33" s="284"/>
      <c r="E33" s="284"/>
      <c r="F33" s="280"/>
    </row>
    <row r="34" spans="2:8" x14ac:dyDescent="0.3">
      <c r="B34" s="253" t="s">
        <v>57</v>
      </c>
      <c r="C34" s="37"/>
      <c r="D34" s="278">
        <v>35</v>
      </c>
      <c r="E34" s="278"/>
      <c r="F34" s="285">
        <f>D34*F9</f>
        <v>420000</v>
      </c>
    </row>
    <row r="35" spans="2:8" x14ac:dyDescent="0.3">
      <c r="B35" s="253"/>
      <c r="C35" s="37"/>
      <c r="D35" s="115"/>
      <c r="E35" s="115"/>
      <c r="F35" s="285"/>
    </row>
    <row r="36" spans="2:8" x14ac:dyDescent="0.3">
      <c r="B36" s="286" t="s">
        <v>58</v>
      </c>
      <c r="C36" s="287"/>
      <c r="D36" s="288"/>
      <c r="E36" s="288"/>
      <c r="F36" s="289">
        <f>F27+F32+F34</f>
        <v>8911726.8800000008</v>
      </c>
    </row>
    <row r="37" spans="2:8" x14ac:dyDescent="0.3">
      <c r="D37" s="34"/>
      <c r="E37" s="34"/>
    </row>
    <row r="38" spans="2:8" x14ac:dyDescent="0.3">
      <c r="B38" s="44" t="s">
        <v>246</v>
      </c>
      <c r="D38" s="34"/>
      <c r="E38" s="34"/>
      <c r="H38" s="311" t="s">
        <v>59</v>
      </c>
    </row>
    <row r="39" spans="2:8" x14ac:dyDescent="0.3">
      <c r="B39" s="249" t="s">
        <v>60</v>
      </c>
      <c r="C39" s="250"/>
      <c r="D39" s="270">
        <v>250</v>
      </c>
      <c r="E39" s="290"/>
      <c r="F39" s="291">
        <f>D39*F7</f>
        <v>50000000</v>
      </c>
      <c r="H39" s="310">
        <f>F39/$F$45</f>
        <v>0.46127519652623983</v>
      </c>
    </row>
    <row r="40" spans="2:8" x14ac:dyDescent="0.3">
      <c r="B40" s="253" t="s">
        <v>198</v>
      </c>
      <c r="C40" s="37"/>
      <c r="D40" s="278">
        <v>50</v>
      </c>
      <c r="E40" s="279"/>
      <c r="F40" s="285">
        <f>D40*F11</f>
        <v>8554000</v>
      </c>
      <c r="H40" s="310">
        <f>F40/$F$45</f>
        <v>7.8914960621709107E-2</v>
      </c>
    </row>
    <row r="41" spans="2:8" x14ac:dyDescent="0.3">
      <c r="B41" s="253" t="s">
        <v>61</v>
      </c>
      <c r="C41" s="37"/>
      <c r="D41" s="275">
        <v>0.35</v>
      </c>
      <c r="E41" s="292"/>
      <c r="F41" s="285">
        <f>D41*(F39+F40)</f>
        <v>20493900</v>
      </c>
      <c r="H41" s="310">
        <f>F41/$F$45</f>
        <v>0.18906655500178213</v>
      </c>
    </row>
    <row r="42" spans="2:8" x14ac:dyDescent="0.3">
      <c r="B42" s="253" t="s">
        <v>62</v>
      </c>
      <c r="C42" s="37"/>
      <c r="D42" s="275">
        <v>0.75</v>
      </c>
      <c r="E42" s="275"/>
      <c r="F42" s="285"/>
      <c r="H42" s="311"/>
    </row>
    <row r="43" spans="2:8" x14ac:dyDescent="0.3">
      <c r="B43" s="253" t="s">
        <v>63</v>
      </c>
      <c r="C43" s="37"/>
      <c r="D43" s="275">
        <v>0.06</v>
      </c>
      <c r="E43" s="275"/>
      <c r="F43" s="285">
        <f>D43*(1+(SUM(F16:F18)/12)/2)*D42*SUM(F39:F41,F44)</f>
        <v>15947262.750000002</v>
      </c>
      <c r="H43" s="310">
        <f>F43/$F$45</f>
        <v>0.14712153518123669</v>
      </c>
    </row>
    <row r="44" spans="2:8" x14ac:dyDescent="0.3">
      <c r="B44" s="253" t="s">
        <v>64</v>
      </c>
      <c r="C44" s="37"/>
      <c r="D44" s="314">
        <f>F44/F7</f>
        <v>67</v>
      </c>
      <c r="E44" s="115"/>
      <c r="F44" s="317">
        <v>13400000</v>
      </c>
      <c r="H44" s="312">
        <f>F44/$F$45</f>
        <v>0.12362175266903228</v>
      </c>
    </row>
    <row r="45" spans="2:8" x14ac:dyDescent="0.3">
      <c r="B45" s="294" t="s">
        <v>241</v>
      </c>
      <c r="C45" s="295"/>
      <c r="D45" s="296"/>
      <c r="E45" s="296"/>
      <c r="F45" s="297">
        <f>SUM(F39:F44)</f>
        <v>108395162.75</v>
      </c>
      <c r="H45" s="310">
        <f>SUM(H39:H44)</f>
        <v>1</v>
      </c>
    </row>
    <row r="46" spans="2:8" x14ac:dyDescent="0.3">
      <c r="B46" s="298" t="s">
        <v>65</v>
      </c>
      <c r="C46" s="299"/>
      <c r="D46" s="300"/>
      <c r="E46" s="300"/>
      <c r="F46" s="301">
        <f>F45/F7</f>
        <v>541.97581375000004</v>
      </c>
    </row>
    <row r="47" spans="2:8" x14ac:dyDescent="0.3">
      <c r="B47" s="253"/>
      <c r="C47" s="37"/>
      <c r="D47" s="115"/>
      <c r="E47" s="115"/>
      <c r="F47" s="255"/>
    </row>
    <row r="48" spans="2:8" x14ac:dyDescent="0.3">
      <c r="B48" s="286" t="s">
        <v>66</v>
      </c>
      <c r="C48" s="287"/>
      <c r="D48" s="288"/>
      <c r="E48" s="288"/>
      <c r="F48" s="302">
        <f>F36/F45</f>
        <v>8.221517135920349E-2</v>
      </c>
    </row>
    <row r="49" spans="2:16" x14ac:dyDescent="0.3">
      <c r="D49" s="34"/>
      <c r="E49" s="34"/>
    </row>
    <row r="50" spans="2:16" x14ac:dyDescent="0.3">
      <c r="B50" s="44" t="s">
        <v>249</v>
      </c>
      <c r="D50" s="34"/>
      <c r="E50" s="34"/>
    </row>
    <row r="51" spans="2:16" x14ac:dyDescent="0.3">
      <c r="B51" s="249" t="s">
        <v>67</v>
      </c>
      <c r="C51" s="250"/>
      <c r="D51" s="251"/>
      <c r="E51" s="251"/>
      <c r="F51" s="291">
        <f>D42*F45</f>
        <v>81296372.0625</v>
      </c>
    </row>
    <row r="52" spans="2:16" x14ac:dyDescent="0.3">
      <c r="B52" s="253" t="s">
        <v>68</v>
      </c>
      <c r="C52" s="37"/>
      <c r="D52" s="275">
        <v>0.2</v>
      </c>
      <c r="E52" s="115"/>
      <c r="F52" s="285">
        <f>D52*F45</f>
        <v>21679032.550000001</v>
      </c>
    </row>
    <row r="53" spans="2:16" x14ac:dyDescent="0.3">
      <c r="B53" s="253" t="s">
        <v>69</v>
      </c>
      <c r="C53" s="37"/>
      <c r="D53" s="37"/>
      <c r="E53" s="37"/>
      <c r="F53" s="313">
        <f>F45-F51-F52</f>
        <v>5419758.1374999993</v>
      </c>
    </row>
    <row r="54" spans="2:16" x14ac:dyDescent="0.3">
      <c r="B54" s="286" t="s">
        <v>250</v>
      </c>
      <c r="C54" s="260"/>
      <c r="D54" s="227"/>
      <c r="E54" s="227"/>
      <c r="F54" s="289">
        <f>SUM(F51:F53)</f>
        <v>108395162.75</v>
      </c>
    </row>
    <row r="55" spans="2:16" x14ac:dyDescent="0.3">
      <c r="F55" s="46"/>
    </row>
    <row r="56" spans="2:16" x14ac:dyDescent="0.3">
      <c r="B56" s="44" t="s">
        <v>247</v>
      </c>
      <c r="F56" s="43"/>
    </row>
    <row r="57" spans="2:16" x14ac:dyDescent="0.3">
      <c r="B57" s="249" t="s">
        <v>70</v>
      </c>
      <c r="C57" s="250"/>
      <c r="D57" s="303">
        <v>0.03</v>
      </c>
      <c r="E57" s="303"/>
      <c r="F57" s="291"/>
    </row>
    <row r="58" spans="2:16" x14ac:dyDescent="0.3">
      <c r="B58" s="253" t="s">
        <v>71</v>
      </c>
      <c r="C58" s="37"/>
      <c r="D58" s="275">
        <v>0.03</v>
      </c>
      <c r="E58" s="275"/>
      <c r="F58" s="285"/>
    </row>
    <row r="59" spans="2:16" x14ac:dyDescent="0.3">
      <c r="B59" s="253" t="s">
        <v>72</v>
      </c>
      <c r="C59" s="37"/>
      <c r="D59" s="304">
        <f>ROUNDUP(F19/12,0)</f>
        <v>6</v>
      </c>
      <c r="E59" s="305"/>
      <c r="F59" s="285"/>
    </row>
    <row r="60" spans="2:16" x14ac:dyDescent="0.3">
      <c r="B60" s="253"/>
      <c r="C60" s="37"/>
      <c r="D60" s="115"/>
      <c r="E60" s="115"/>
      <c r="F60" s="285"/>
      <c r="N60" s="42"/>
      <c r="O60" s="42"/>
      <c r="P60" s="46"/>
    </row>
    <row r="61" spans="2:16" x14ac:dyDescent="0.3">
      <c r="B61" s="253" t="s">
        <v>73</v>
      </c>
      <c r="C61" s="37"/>
      <c r="D61" s="306">
        <v>0.3</v>
      </c>
      <c r="E61" s="115"/>
      <c r="F61" s="255"/>
      <c r="I61" s="42"/>
      <c r="J61" s="46"/>
    </row>
    <row r="62" spans="2:16" x14ac:dyDescent="0.3">
      <c r="B62" s="253"/>
      <c r="C62" s="37"/>
      <c r="D62" s="37"/>
      <c r="E62" s="37"/>
      <c r="F62" s="255"/>
    </row>
    <row r="63" spans="2:16" x14ac:dyDescent="0.3">
      <c r="B63" s="294" t="s">
        <v>74</v>
      </c>
      <c r="C63" s="37"/>
      <c r="D63" s="115"/>
      <c r="E63" s="115"/>
      <c r="F63" s="297">
        <f>F27*(1+D57)^(ROUNDDOWN(D59,0)+1)+(F32-(D61*F11))*(1+D58)^(ROUNDDOWN(D59,0)+1)+F34*(1+D57)^(ROUNDDOWN(D59,0)+1)</f>
        <v>10897177.939247251</v>
      </c>
      <c r="H63" s="44"/>
    </row>
    <row r="64" spans="2:16" x14ac:dyDescent="0.3">
      <c r="B64" s="286" t="s">
        <v>75</v>
      </c>
      <c r="C64" s="260"/>
      <c r="D64" s="227"/>
      <c r="E64" s="227"/>
      <c r="F64" s="302">
        <f>F63/F45</f>
        <v>0.10053195791015361</v>
      </c>
    </row>
    <row r="65" spans="2:6" x14ac:dyDescent="0.3">
      <c r="B65" s="44"/>
      <c r="F65" s="46"/>
    </row>
    <row r="66" spans="2:6" x14ac:dyDescent="0.3">
      <c r="B66" s="44" t="s">
        <v>245</v>
      </c>
      <c r="F66" s="46"/>
    </row>
    <row r="67" spans="2:6" x14ac:dyDescent="0.3">
      <c r="B67" s="249" t="s">
        <v>244</v>
      </c>
      <c r="C67" s="250"/>
      <c r="D67" s="251"/>
      <c r="E67" s="251"/>
      <c r="F67" s="318">
        <v>0.08</v>
      </c>
    </row>
    <row r="68" spans="2:6" x14ac:dyDescent="0.3">
      <c r="B68" s="253" t="s">
        <v>76</v>
      </c>
      <c r="C68" s="37"/>
      <c r="D68" s="115"/>
      <c r="E68" s="115"/>
      <c r="F68" s="274">
        <f>F63/F67</f>
        <v>136214724.24059063</v>
      </c>
    </row>
    <row r="69" spans="2:6" x14ac:dyDescent="0.3">
      <c r="B69" s="253" t="s">
        <v>77</v>
      </c>
      <c r="C69" s="37"/>
      <c r="D69" s="275">
        <v>0.04</v>
      </c>
      <c r="E69" s="115"/>
      <c r="F69" s="274">
        <f>D69*-F68</f>
        <v>-5448588.9696236253</v>
      </c>
    </row>
    <row r="70" spans="2:6" x14ac:dyDescent="0.3">
      <c r="B70" s="294" t="s">
        <v>78</v>
      </c>
      <c r="C70" s="295"/>
      <c r="D70" s="296"/>
      <c r="E70" s="296"/>
      <c r="F70" s="308">
        <f>F68+F69</f>
        <v>130766135.27096701</v>
      </c>
    </row>
    <row r="71" spans="2:6" x14ac:dyDescent="0.3">
      <c r="B71" s="294" t="s">
        <v>251</v>
      </c>
      <c r="C71" s="37"/>
      <c r="D71" s="115"/>
      <c r="E71" s="115"/>
      <c r="F71" s="308">
        <f>F70-F45</f>
        <v>22370972.520967007</v>
      </c>
    </row>
    <row r="72" spans="2:6" x14ac:dyDescent="0.3">
      <c r="B72" s="286" t="s">
        <v>252</v>
      </c>
      <c r="C72" s="260"/>
      <c r="D72" s="227"/>
      <c r="E72" s="227"/>
      <c r="F72" s="309">
        <f>F71/F45</f>
        <v>0.20638349492184332</v>
      </c>
    </row>
  </sheetData>
  <mergeCells count="3">
    <mergeCell ref="B1:F1"/>
    <mergeCell ref="B22:C22"/>
    <mergeCell ref="B23:C23"/>
  </mergeCells>
  <pageMargins left="0.88" right="0.7" top="0.75" bottom="0.75" header="0.3" footer="0.3"/>
  <pageSetup scale="48" orientation="portrait" verticalDpi="1200" r:id="rId1"/>
  <headerFooter>
    <oddFooter>&amp;C&amp;"Garamond,Regular"Copyright © 2009 Real Estate Financial Modeling, LLC.  All rights reserved. www.realestatefinancialmodeling.com</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pageSetUpPr fitToPage="1"/>
  </sheetPr>
  <dimension ref="B2:R38"/>
  <sheetViews>
    <sheetView zoomScaleNormal="100" zoomScaleSheetLayoutView="85" workbookViewId="0"/>
  </sheetViews>
  <sheetFormatPr defaultRowHeight="18.75" x14ac:dyDescent="0.3"/>
  <cols>
    <col min="1" max="1" width="8.42578125" style="34" customWidth="1"/>
    <col min="2" max="2" width="48" style="34" customWidth="1"/>
    <col min="3" max="3" width="3.140625" style="34" customWidth="1"/>
    <col min="4" max="4" width="20.85546875" style="34" customWidth="1"/>
    <col min="5" max="5" width="27.28515625" style="34" customWidth="1"/>
    <col min="6" max="6" width="11.28515625" style="34" customWidth="1"/>
    <col min="7" max="16384" width="9.140625" style="34"/>
  </cols>
  <sheetData>
    <row r="2" spans="2:18" ht="33.75" x14ac:dyDescent="0.5">
      <c r="B2" s="74" t="s">
        <v>254</v>
      </c>
      <c r="C2" s="36"/>
    </row>
    <row r="3" spans="2:18" ht="33.75" x14ac:dyDescent="0.5">
      <c r="B3" s="74"/>
      <c r="C3" s="36"/>
    </row>
    <row r="4" spans="2:18" ht="28.5" customHeight="1" x14ac:dyDescent="0.3">
      <c r="B4" s="519" t="s">
        <v>253</v>
      </c>
      <c r="C4" s="519"/>
      <c r="D4" s="519"/>
      <c r="E4" s="518">
        <v>100000000</v>
      </c>
    </row>
    <row r="5" spans="2:18" ht="18.75" customHeight="1" x14ac:dyDescent="0.3">
      <c r="B5" s="519"/>
      <c r="C5" s="519"/>
      <c r="D5" s="519"/>
      <c r="E5" s="518"/>
    </row>
    <row r="6" spans="2:18" x14ac:dyDescent="0.3">
      <c r="E6" s="51"/>
    </row>
    <row r="7" spans="2:18" ht="23.25" x14ac:dyDescent="0.35">
      <c r="B7" s="173" t="s">
        <v>90</v>
      </c>
      <c r="E7" s="51"/>
    </row>
    <row r="8" spans="2:18" ht="5.25" customHeight="1" x14ac:dyDescent="0.3">
      <c r="E8" s="51"/>
    </row>
    <row r="9" spans="2:18" ht="28.5" x14ac:dyDescent="0.45">
      <c r="D9" s="76" t="s">
        <v>201</v>
      </c>
      <c r="E9" s="76" t="s">
        <v>86</v>
      </c>
    </row>
    <row r="10" spans="2:18" ht="24" customHeight="1" x14ac:dyDescent="0.3">
      <c r="B10" s="512" t="s">
        <v>0</v>
      </c>
      <c r="C10" s="54"/>
      <c r="D10" s="515">
        <v>0.2</v>
      </c>
      <c r="E10" s="516">
        <f>D10*E4</f>
        <v>20000000</v>
      </c>
      <c r="F10" s="35"/>
      <c r="G10" s="35"/>
      <c r="H10" s="35"/>
      <c r="I10" s="35"/>
      <c r="J10" s="35"/>
      <c r="K10" s="35"/>
      <c r="L10" s="35"/>
      <c r="M10" s="35"/>
      <c r="N10" s="35"/>
      <c r="O10" s="35"/>
      <c r="P10" s="35"/>
      <c r="Q10" s="35"/>
      <c r="R10" s="35"/>
    </row>
    <row r="11" spans="2:18" ht="34.5" customHeight="1" x14ac:dyDescent="0.3">
      <c r="B11" s="513"/>
      <c r="C11" s="54"/>
      <c r="D11" s="515"/>
      <c r="E11" s="516"/>
      <c r="F11" s="35"/>
      <c r="G11" s="35"/>
      <c r="H11" s="35"/>
      <c r="I11" s="35"/>
      <c r="J11" s="35"/>
      <c r="K11" s="35"/>
      <c r="L11" s="35"/>
      <c r="M11" s="35"/>
      <c r="N11" s="35"/>
      <c r="O11" s="35"/>
      <c r="P11" s="35"/>
      <c r="Q11" s="35"/>
      <c r="R11" s="35"/>
    </row>
    <row r="12" spans="2:18" ht="50.25" customHeight="1" x14ac:dyDescent="0.3">
      <c r="B12" s="514"/>
      <c r="C12" s="54"/>
      <c r="D12" s="515"/>
      <c r="E12" s="516"/>
      <c r="F12" s="35"/>
      <c r="G12" s="35"/>
      <c r="H12" s="35"/>
      <c r="I12" s="35"/>
      <c r="J12" s="35"/>
      <c r="K12" s="35"/>
      <c r="L12" s="35"/>
      <c r="M12" s="35"/>
      <c r="N12" s="35"/>
      <c r="O12" s="35"/>
      <c r="P12" s="35"/>
      <c r="Q12" s="35"/>
      <c r="R12" s="35"/>
    </row>
    <row r="13" spans="2:18" ht="45" customHeight="1" x14ac:dyDescent="0.3">
      <c r="B13" s="320" t="s">
        <v>255</v>
      </c>
      <c r="C13" s="54"/>
      <c r="D13" s="77">
        <v>0.15</v>
      </c>
      <c r="E13" s="78">
        <f>D13*E4</f>
        <v>15000000</v>
      </c>
      <c r="F13" s="517" t="s">
        <v>156</v>
      </c>
      <c r="G13" s="517"/>
      <c r="H13" s="517"/>
      <c r="I13" s="517"/>
      <c r="J13" s="35"/>
      <c r="K13" s="35"/>
      <c r="L13" s="35"/>
      <c r="M13" s="35"/>
      <c r="N13" s="35"/>
      <c r="O13" s="35"/>
      <c r="P13" s="35"/>
      <c r="Q13" s="35"/>
      <c r="R13" s="35"/>
    </row>
    <row r="14" spans="2:18" ht="150.75" customHeight="1" x14ac:dyDescent="0.3">
      <c r="B14" s="322" t="s">
        <v>84</v>
      </c>
      <c r="C14" s="54"/>
      <c r="D14" s="79">
        <v>0.65</v>
      </c>
      <c r="E14" s="80">
        <f>D14*E4</f>
        <v>65000000</v>
      </c>
      <c r="F14" s="517"/>
      <c r="G14" s="517"/>
      <c r="H14" s="517"/>
      <c r="I14" s="517"/>
      <c r="J14" s="35"/>
      <c r="K14" s="35"/>
      <c r="L14" s="35"/>
      <c r="M14" s="35"/>
      <c r="N14" s="35"/>
      <c r="O14" s="35"/>
      <c r="P14" s="35"/>
      <c r="Q14" s="35"/>
      <c r="R14" s="35"/>
    </row>
    <row r="15" spans="2:18" ht="5.25" customHeight="1" x14ac:dyDescent="0.3">
      <c r="B15" s="64"/>
      <c r="C15" s="54"/>
      <c r="D15" s="81"/>
      <c r="E15" s="80"/>
      <c r="F15" s="82"/>
      <c r="G15" s="82"/>
      <c r="H15" s="35"/>
      <c r="I15" s="35"/>
      <c r="J15" s="35"/>
      <c r="K15" s="35"/>
      <c r="L15" s="35"/>
      <c r="M15" s="35"/>
      <c r="N15" s="35"/>
      <c r="O15" s="35"/>
      <c r="P15" s="35"/>
      <c r="Q15" s="35"/>
      <c r="R15" s="35"/>
    </row>
    <row r="16" spans="2:18" ht="28.5" x14ac:dyDescent="0.45">
      <c r="B16" s="335" t="s">
        <v>202</v>
      </c>
      <c r="D16" s="83">
        <f>SUM(D10:D14)</f>
        <v>1</v>
      </c>
      <c r="E16" s="84">
        <f>SUM(E10:E14)</f>
        <v>100000000</v>
      </c>
      <c r="F16" s="35"/>
      <c r="G16" s="35"/>
      <c r="H16" s="35"/>
      <c r="I16" s="35"/>
      <c r="J16" s="35"/>
      <c r="K16" s="35"/>
      <c r="L16" s="35"/>
      <c r="M16" s="35"/>
      <c r="N16" s="35"/>
      <c r="O16" s="35"/>
      <c r="P16" s="35"/>
      <c r="Q16" s="35"/>
      <c r="R16" s="35"/>
    </row>
    <row r="17" spans="2:6" x14ac:dyDescent="0.3">
      <c r="B17" s="69"/>
      <c r="C17" s="69"/>
      <c r="E17" s="35"/>
    </row>
    <row r="18" spans="2:6" x14ac:dyDescent="0.3">
      <c r="B18" s="85"/>
      <c r="C18" s="69"/>
      <c r="E18" s="35"/>
    </row>
    <row r="19" spans="2:6" x14ac:dyDescent="0.3">
      <c r="C19" s="43"/>
      <c r="E19" s="35"/>
    </row>
    <row r="20" spans="2:6" x14ac:dyDescent="0.3">
      <c r="B20" s="69"/>
      <c r="C20" s="69"/>
      <c r="F20" s="70"/>
    </row>
    <row r="21" spans="2:6" x14ac:dyDescent="0.3">
      <c r="B21" s="69"/>
      <c r="C21" s="69"/>
      <c r="F21" s="70"/>
    </row>
    <row r="22" spans="2:6" x14ac:dyDescent="0.3">
      <c r="B22" s="69"/>
      <c r="C22" s="69"/>
      <c r="F22" s="70"/>
    </row>
    <row r="23" spans="2:6" x14ac:dyDescent="0.3">
      <c r="B23" s="69"/>
      <c r="C23" s="69"/>
      <c r="F23" s="70"/>
    </row>
    <row r="24" spans="2:6" x14ac:dyDescent="0.3">
      <c r="B24" s="69"/>
      <c r="C24" s="69"/>
      <c r="F24" s="70"/>
    </row>
    <row r="25" spans="2:6" x14ac:dyDescent="0.3">
      <c r="F25" s="70"/>
    </row>
    <row r="26" spans="2:6" x14ac:dyDescent="0.3">
      <c r="F26" s="71"/>
    </row>
    <row r="27" spans="2:6" x14ac:dyDescent="0.3">
      <c r="F27" s="70"/>
    </row>
    <row r="32" spans="2:6" x14ac:dyDescent="0.3">
      <c r="E32" s="35"/>
    </row>
    <row r="33" spans="2:5" x14ac:dyDescent="0.3">
      <c r="E33" s="35"/>
    </row>
    <row r="34" spans="2:5" x14ac:dyDescent="0.3">
      <c r="E34" s="35"/>
    </row>
    <row r="35" spans="2:5" x14ac:dyDescent="0.3">
      <c r="E35" s="35"/>
    </row>
    <row r="36" spans="2:5" x14ac:dyDescent="0.3">
      <c r="E36" s="35"/>
    </row>
    <row r="37" spans="2:5" x14ac:dyDescent="0.3">
      <c r="E37" s="35"/>
    </row>
    <row r="38" spans="2:5" x14ac:dyDescent="0.3">
      <c r="B38" s="72"/>
      <c r="C38" s="72"/>
      <c r="E38" s="35"/>
    </row>
  </sheetData>
  <mergeCells count="6">
    <mergeCell ref="B10:B12"/>
    <mergeCell ref="D10:D12"/>
    <mergeCell ref="E10:E12"/>
    <mergeCell ref="F13:I14"/>
    <mergeCell ref="E4:E5"/>
    <mergeCell ref="B4:D5"/>
  </mergeCells>
  <pageMargins left="0.67" right="0.75" top="0.77" bottom="0.79" header="0.5" footer="0.52"/>
  <pageSetup scale="53" orientation="landscape" horizontalDpi="1200" verticalDpi="1200" r:id="rId1"/>
  <headerFooter alignWithMargins="0">
    <oddFooter>&amp;L&amp;"Garamond,Regular"&amp;12Copyright 2009 Real Estate Financial Modeling, LLC.  All rights reserved.&amp;R&amp;"Garamond,Regular"&amp;12Tab: &amp;A</oddFooter>
  </headerFooter>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pageSetUpPr fitToPage="1"/>
  </sheetPr>
  <dimension ref="B2:R38"/>
  <sheetViews>
    <sheetView zoomScaleNormal="100" zoomScaleSheetLayoutView="85" workbookViewId="0"/>
  </sheetViews>
  <sheetFormatPr defaultRowHeight="18.75" x14ac:dyDescent="0.3"/>
  <cols>
    <col min="1" max="1" width="8.42578125" style="34" customWidth="1"/>
    <col min="2" max="2" width="48" style="34" customWidth="1"/>
    <col min="3" max="3" width="3.140625" style="34" customWidth="1"/>
    <col min="4" max="4" width="20.85546875" style="34" customWidth="1"/>
    <col min="5" max="5" width="27.28515625" style="34" customWidth="1"/>
    <col min="6" max="6" width="11.28515625" style="34" customWidth="1"/>
    <col min="7" max="16384" width="9.140625" style="34"/>
  </cols>
  <sheetData>
    <row r="2" spans="2:18" ht="33.75" x14ac:dyDescent="0.5">
      <c r="B2" s="74" t="s">
        <v>254</v>
      </c>
      <c r="C2" s="36"/>
    </row>
    <row r="3" spans="2:18" ht="33.75" x14ac:dyDescent="0.5">
      <c r="B3" s="74"/>
      <c r="C3" s="36"/>
    </row>
    <row r="4" spans="2:18" ht="28.5" customHeight="1" x14ac:dyDescent="0.3">
      <c r="B4" s="519" t="s">
        <v>253</v>
      </c>
      <c r="C4" s="519"/>
      <c r="D4" s="519"/>
      <c r="E4" s="518">
        <v>100000000</v>
      </c>
    </row>
    <row r="5" spans="2:18" ht="18.75" customHeight="1" x14ac:dyDescent="0.3">
      <c r="B5" s="519"/>
      <c r="C5" s="519"/>
      <c r="D5" s="519"/>
      <c r="E5" s="518"/>
    </row>
    <row r="6" spans="2:18" x14ac:dyDescent="0.3">
      <c r="E6" s="51"/>
    </row>
    <row r="7" spans="2:18" ht="23.25" x14ac:dyDescent="0.35">
      <c r="B7" s="173" t="s">
        <v>90</v>
      </c>
      <c r="E7" s="51"/>
    </row>
    <row r="8" spans="2:18" ht="5.25" customHeight="1" x14ac:dyDescent="0.3">
      <c r="E8" s="51"/>
    </row>
    <row r="9" spans="2:18" ht="28.5" x14ac:dyDescent="0.45">
      <c r="D9" s="76" t="s">
        <v>201</v>
      </c>
      <c r="E9" s="76" t="s">
        <v>86</v>
      </c>
    </row>
    <row r="10" spans="2:18" ht="24" customHeight="1" x14ac:dyDescent="0.3">
      <c r="B10" s="323" t="s">
        <v>199</v>
      </c>
      <c r="C10" s="54"/>
      <c r="D10" s="77">
        <v>0.02</v>
      </c>
      <c r="E10" s="78">
        <f>D10*E4</f>
        <v>2000000</v>
      </c>
      <c r="F10" s="170"/>
      <c r="G10" s="170"/>
      <c r="H10" s="170"/>
      <c r="I10" s="170"/>
      <c r="J10" s="170"/>
      <c r="K10" s="170"/>
      <c r="L10" s="170"/>
      <c r="M10" s="170"/>
      <c r="N10" s="170"/>
      <c r="O10" s="170"/>
      <c r="P10" s="170"/>
      <c r="Q10" s="170"/>
      <c r="R10" s="170"/>
    </row>
    <row r="11" spans="2:18" ht="34.5" customHeight="1" x14ac:dyDescent="0.3">
      <c r="B11" s="512" t="s">
        <v>83</v>
      </c>
      <c r="C11" s="54"/>
      <c r="D11" s="77"/>
      <c r="E11" s="78"/>
      <c r="F11" s="170"/>
      <c r="G11" s="170"/>
      <c r="H11" s="170"/>
      <c r="I11" s="170"/>
      <c r="J11" s="170"/>
      <c r="K11" s="170"/>
      <c r="L11" s="170"/>
      <c r="M11" s="170"/>
      <c r="N11" s="170"/>
      <c r="O11" s="170"/>
      <c r="P11" s="170"/>
      <c r="Q11" s="170"/>
      <c r="R11" s="170"/>
    </row>
    <row r="12" spans="2:18" ht="50.25" customHeight="1" x14ac:dyDescent="0.3">
      <c r="B12" s="514"/>
      <c r="C12" s="54"/>
      <c r="D12" s="77">
        <v>0.18</v>
      </c>
      <c r="E12" s="78">
        <f>D12*E4</f>
        <v>18000000</v>
      </c>
      <c r="F12" s="170"/>
      <c r="G12" s="170"/>
      <c r="H12" s="170"/>
      <c r="I12" s="170"/>
      <c r="J12" s="170"/>
      <c r="K12" s="170"/>
      <c r="L12" s="170"/>
      <c r="M12" s="170"/>
      <c r="N12" s="170"/>
      <c r="O12" s="170"/>
      <c r="P12" s="170"/>
      <c r="Q12" s="170"/>
      <c r="R12" s="170"/>
    </row>
    <row r="13" spans="2:18" ht="45" customHeight="1" x14ac:dyDescent="0.3">
      <c r="B13" s="320" t="s">
        <v>255</v>
      </c>
      <c r="C13" s="54"/>
      <c r="D13" s="77">
        <v>0.15</v>
      </c>
      <c r="E13" s="78">
        <f>D13*E4</f>
        <v>15000000</v>
      </c>
      <c r="F13" s="517" t="s">
        <v>156</v>
      </c>
      <c r="G13" s="517"/>
      <c r="H13" s="517"/>
      <c r="I13" s="517"/>
      <c r="J13" s="170"/>
      <c r="K13" s="170"/>
      <c r="L13" s="170"/>
      <c r="M13" s="170"/>
      <c r="N13" s="170"/>
      <c r="O13" s="170"/>
      <c r="P13" s="170"/>
      <c r="Q13" s="170"/>
      <c r="R13" s="170"/>
    </row>
    <row r="14" spans="2:18" ht="150.75" customHeight="1" x14ac:dyDescent="0.3">
      <c r="B14" s="322" t="s">
        <v>84</v>
      </c>
      <c r="C14" s="54"/>
      <c r="D14" s="79">
        <v>0.65</v>
      </c>
      <c r="E14" s="80">
        <f>D14*E4</f>
        <v>65000000</v>
      </c>
      <c r="F14" s="517"/>
      <c r="G14" s="517"/>
      <c r="H14" s="517"/>
      <c r="I14" s="517"/>
      <c r="J14" s="170"/>
      <c r="K14" s="170"/>
      <c r="L14" s="170"/>
      <c r="M14" s="170"/>
      <c r="N14" s="170"/>
      <c r="O14" s="170"/>
      <c r="P14" s="170"/>
      <c r="Q14" s="170"/>
      <c r="R14" s="170"/>
    </row>
    <row r="15" spans="2:18" ht="5.25" customHeight="1" x14ac:dyDescent="0.3">
      <c r="B15" s="88"/>
      <c r="C15" s="86"/>
      <c r="D15" s="81"/>
      <c r="E15" s="80"/>
      <c r="F15" s="82"/>
      <c r="G15" s="82"/>
      <c r="H15" s="35"/>
      <c r="I15" s="35"/>
      <c r="J15" s="35"/>
      <c r="K15" s="87"/>
      <c r="L15" s="87"/>
      <c r="M15" s="87"/>
      <c r="N15" s="87"/>
      <c r="O15" s="35"/>
      <c r="P15" s="35"/>
      <c r="Q15" s="35"/>
      <c r="R15" s="35"/>
    </row>
    <row r="16" spans="2:18" ht="28.5" x14ac:dyDescent="0.45">
      <c r="B16" s="335" t="s">
        <v>202</v>
      </c>
      <c r="C16" s="75"/>
      <c r="D16" s="83">
        <f>SUM(D10:D14)</f>
        <v>1</v>
      </c>
      <c r="E16" s="84">
        <f>SUM(E10:E14)</f>
        <v>100000000</v>
      </c>
      <c r="F16" s="35"/>
      <c r="G16" s="35"/>
      <c r="H16" s="35"/>
      <c r="I16" s="35"/>
      <c r="J16" s="35"/>
      <c r="K16" s="87"/>
      <c r="L16" s="87"/>
      <c r="M16" s="87"/>
      <c r="N16" s="87"/>
      <c r="O16" s="35"/>
      <c r="P16" s="35"/>
      <c r="Q16" s="35"/>
      <c r="R16" s="35"/>
    </row>
    <row r="17" spans="2:14" x14ac:dyDescent="0.3">
      <c r="B17" s="69"/>
      <c r="C17" s="69"/>
      <c r="E17" s="35"/>
      <c r="K17" s="37"/>
      <c r="L17" s="37"/>
      <c r="M17" s="37"/>
      <c r="N17" s="37"/>
    </row>
    <row r="18" spans="2:14" x14ac:dyDescent="0.3">
      <c r="B18" s="85"/>
      <c r="C18" s="69"/>
      <c r="E18" s="35"/>
    </row>
    <row r="19" spans="2:14" x14ac:dyDescent="0.3">
      <c r="C19" s="43"/>
      <c r="E19" s="35"/>
    </row>
    <row r="20" spans="2:14" x14ac:dyDescent="0.3">
      <c r="B20" s="69"/>
      <c r="C20" s="69"/>
      <c r="F20" s="70"/>
    </row>
    <row r="21" spans="2:14" x14ac:dyDescent="0.3">
      <c r="B21" s="69"/>
      <c r="C21" s="69"/>
      <c r="F21" s="70"/>
    </row>
    <row r="22" spans="2:14" x14ac:dyDescent="0.3">
      <c r="B22" s="69"/>
      <c r="C22" s="69"/>
      <c r="F22" s="70"/>
    </row>
    <row r="23" spans="2:14" x14ac:dyDescent="0.3">
      <c r="B23" s="69"/>
      <c r="C23" s="69"/>
      <c r="F23" s="70"/>
    </row>
    <row r="24" spans="2:14" x14ac:dyDescent="0.3">
      <c r="B24" s="69"/>
      <c r="C24" s="69"/>
      <c r="F24" s="70"/>
    </row>
    <row r="25" spans="2:14" x14ac:dyDescent="0.3">
      <c r="F25" s="70"/>
    </row>
    <row r="26" spans="2:14" x14ac:dyDescent="0.3">
      <c r="F26" s="71"/>
    </row>
    <row r="27" spans="2:14" x14ac:dyDescent="0.3">
      <c r="F27" s="70"/>
    </row>
    <row r="32" spans="2:14" x14ac:dyDescent="0.3">
      <c r="E32" s="35"/>
    </row>
    <row r="33" spans="2:5" x14ac:dyDescent="0.3">
      <c r="E33" s="35"/>
    </row>
    <row r="34" spans="2:5" x14ac:dyDescent="0.3">
      <c r="E34" s="35"/>
    </row>
    <row r="35" spans="2:5" x14ac:dyDescent="0.3">
      <c r="E35" s="35"/>
    </row>
    <row r="36" spans="2:5" x14ac:dyDescent="0.3">
      <c r="E36" s="35"/>
    </row>
    <row r="37" spans="2:5" x14ac:dyDescent="0.3">
      <c r="E37" s="35"/>
    </row>
    <row r="38" spans="2:5" x14ac:dyDescent="0.3">
      <c r="B38" s="72"/>
      <c r="C38" s="72"/>
      <c r="E38" s="35"/>
    </row>
  </sheetData>
  <mergeCells count="4">
    <mergeCell ref="F13:I14"/>
    <mergeCell ref="B4:D5"/>
    <mergeCell ref="E4:E5"/>
    <mergeCell ref="B11:B12"/>
  </mergeCells>
  <pageMargins left="0.75" right="0.75" top="1" bottom="1" header="0.5" footer="0.5"/>
  <pageSetup scale="50" orientation="landscape" horizontalDpi="1200" verticalDpi="1200" r:id="rId1"/>
  <headerFooter alignWithMargins="0">
    <oddFooter>&amp;L&amp;"Garamond,Regular"&amp;12Contents Copyright 2009 Real Estate Financial Modeling, LLC. All rights reserved&amp;R&amp;"Garamond,Regular"&amp;12Tab: &amp;A</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pageSetUpPr fitToPage="1"/>
  </sheetPr>
  <dimension ref="B2:R38"/>
  <sheetViews>
    <sheetView zoomScaleNormal="100" zoomScaleSheetLayoutView="85" workbookViewId="0"/>
  </sheetViews>
  <sheetFormatPr defaultRowHeight="18.75" x14ac:dyDescent="0.3"/>
  <cols>
    <col min="1" max="1" width="8.42578125" style="34" customWidth="1"/>
    <col min="2" max="2" width="48" style="34" customWidth="1"/>
    <col min="3" max="3" width="3.140625" style="34" customWidth="1"/>
    <col min="4" max="4" width="20.85546875" style="34" customWidth="1"/>
    <col min="5" max="5" width="27.28515625" style="34" customWidth="1"/>
    <col min="6" max="6" width="11.28515625" style="34" customWidth="1"/>
    <col min="7" max="16384" width="9.140625" style="34"/>
  </cols>
  <sheetData>
    <row r="2" spans="2:18" ht="33.75" x14ac:dyDescent="0.5">
      <c r="B2" s="74" t="s">
        <v>254</v>
      </c>
      <c r="C2" s="36"/>
    </row>
    <row r="3" spans="2:18" ht="33.75" x14ac:dyDescent="0.5">
      <c r="B3" s="74"/>
      <c r="C3" s="36"/>
    </row>
    <row r="4" spans="2:18" ht="28.5" customHeight="1" x14ac:dyDescent="0.3">
      <c r="B4" s="519" t="s">
        <v>253</v>
      </c>
      <c r="C4" s="519"/>
      <c r="D4" s="519"/>
      <c r="E4" s="518">
        <v>100000000</v>
      </c>
    </row>
    <row r="5" spans="2:18" ht="18.75" customHeight="1" x14ac:dyDescent="0.3">
      <c r="B5" s="519"/>
      <c r="C5" s="519"/>
      <c r="D5" s="519"/>
      <c r="E5" s="518"/>
    </row>
    <row r="6" spans="2:18" x14ac:dyDescent="0.3">
      <c r="E6" s="51"/>
    </row>
    <row r="7" spans="2:18" ht="23.25" x14ac:dyDescent="0.35">
      <c r="B7" s="173" t="s">
        <v>90</v>
      </c>
      <c r="E7" s="51"/>
    </row>
    <row r="8" spans="2:18" ht="5.25" customHeight="1" x14ac:dyDescent="0.3">
      <c r="E8" s="51"/>
    </row>
    <row r="9" spans="2:18" ht="28.5" x14ac:dyDescent="0.45">
      <c r="D9" s="76" t="s">
        <v>201</v>
      </c>
      <c r="E9" s="76" t="s">
        <v>86</v>
      </c>
    </row>
    <row r="10" spans="2:18" ht="24" customHeight="1" x14ac:dyDescent="0.3">
      <c r="B10" s="324" t="s">
        <v>199</v>
      </c>
      <c r="C10" s="86"/>
      <c r="D10" s="77">
        <v>4.0000000000000001E-3</v>
      </c>
      <c r="E10" s="78">
        <f>D10*E4</f>
        <v>400000</v>
      </c>
      <c r="F10" s="35"/>
      <c r="G10" s="35"/>
      <c r="H10" s="35"/>
      <c r="I10" s="35"/>
      <c r="J10" s="35"/>
      <c r="K10" s="87"/>
      <c r="L10" s="87"/>
      <c r="M10" s="87"/>
      <c r="N10" s="87"/>
      <c r="O10" s="35"/>
      <c r="P10" s="35"/>
      <c r="Q10" s="35"/>
      <c r="R10" s="35"/>
    </row>
    <row r="11" spans="2:18" ht="34.5" customHeight="1" x14ac:dyDescent="0.3">
      <c r="B11" s="323" t="s">
        <v>200</v>
      </c>
      <c r="C11" s="86"/>
      <c r="D11" s="77">
        <v>1.6E-2</v>
      </c>
      <c r="E11" s="78">
        <f>D11*E4</f>
        <v>1600000</v>
      </c>
      <c r="F11" s="35"/>
      <c r="G11" s="35"/>
      <c r="H11" s="35"/>
      <c r="I11" s="35"/>
      <c r="J11" s="35"/>
      <c r="K11" s="87"/>
      <c r="L11" s="87"/>
      <c r="M11" s="87"/>
      <c r="N11" s="87"/>
      <c r="O11" s="35"/>
      <c r="P11" s="35"/>
      <c r="Q11" s="35"/>
      <c r="R11" s="35"/>
    </row>
    <row r="12" spans="2:18" ht="50.25" customHeight="1" x14ac:dyDescent="0.3">
      <c r="B12" s="325" t="s">
        <v>83</v>
      </c>
      <c r="C12" s="86"/>
      <c r="D12" s="77">
        <v>0.18</v>
      </c>
      <c r="E12" s="78">
        <f>D12*E4</f>
        <v>18000000</v>
      </c>
      <c r="F12" s="35"/>
      <c r="G12" s="35"/>
      <c r="H12" s="35"/>
      <c r="I12" s="35"/>
      <c r="J12" s="35"/>
      <c r="K12" s="87"/>
      <c r="L12" s="64"/>
      <c r="M12" s="87"/>
      <c r="N12" s="87"/>
      <c r="O12" s="35"/>
      <c r="P12" s="35"/>
      <c r="Q12" s="35"/>
      <c r="R12" s="35"/>
    </row>
    <row r="13" spans="2:18" ht="45" customHeight="1" x14ac:dyDescent="0.3">
      <c r="B13" s="320" t="s">
        <v>255</v>
      </c>
      <c r="C13" s="86"/>
      <c r="D13" s="77">
        <v>0.15</v>
      </c>
      <c r="E13" s="78">
        <f>D13*E4</f>
        <v>15000000</v>
      </c>
      <c r="F13" s="517" t="s">
        <v>156</v>
      </c>
      <c r="G13" s="517"/>
      <c r="H13" s="517"/>
      <c r="I13" s="517"/>
      <c r="J13" s="35"/>
      <c r="K13" s="87"/>
      <c r="L13" s="64"/>
      <c r="M13" s="87"/>
      <c r="N13" s="87"/>
      <c r="O13" s="35"/>
      <c r="P13" s="35"/>
      <c r="Q13" s="35"/>
      <c r="R13" s="35"/>
    </row>
    <row r="14" spans="2:18" ht="150.75" customHeight="1" x14ac:dyDescent="0.3">
      <c r="B14" s="322" t="s">
        <v>84</v>
      </c>
      <c r="C14" s="86"/>
      <c r="D14" s="79">
        <v>0.65</v>
      </c>
      <c r="E14" s="80">
        <f>D14*E4</f>
        <v>65000000</v>
      </c>
      <c r="F14" s="517"/>
      <c r="G14" s="517"/>
      <c r="H14" s="517"/>
      <c r="I14" s="517"/>
      <c r="J14" s="35"/>
      <c r="K14" s="87"/>
      <c r="L14" s="64"/>
      <c r="M14" s="87"/>
      <c r="N14" s="87"/>
      <c r="O14" s="35"/>
      <c r="P14" s="35"/>
      <c r="Q14" s="35"/>
      <c r="R14" s="35"/>
    </row>
    <row r="15" spans="2:18" ht="5.25" customHeight="1" x14ac:dyDescent="0.3">
      <c r="B15" s="88"/>
      <c r="C15" s="86"/>
      <c r="D15" s="81"/>
      <c r="E15" s="80"/>
      <c r="F15" s="82"/>
      <c r="G15" s="82"/>
      <c r="H15" s="35"/>
      <c r="I15" s="35"/>
      <c r="J15" s="35"/>
      <c r="K15" s="87"/>
      <c r="L15" s="87"/>
      <c r="M15" s="87"/>
      <c r="N15" s="87"/>
      <c r="O15" s="35"/>
      <c r="P15" s="35"/>
      <c r="Q15" s="35"/>
      <c r="R15" s="35"/>
    </row>
    <row r="16" spans="2:18" ht="28.5" x14ac:dyDescent="0.45">
      <c r="B16" s="335" t="s">
        <v>202</v>
      </c>
      <c r="C16" s="75"/>
      <c r="D16" s="83">
        <f>SUM(D10:D14)</f>
        <v>1</v>
      </c>
      <c r="E16" s="84">
        <f>SUM(E10:E14)</f>
        <v>100000000</v>
      </c>
      <c r="F16" s="35"/>
      <c r="G16" s="35"/>
      <c r="H16" s="35"/>
      <c r="I16" s="35"/>
      <c r="J16" s="35"/>
      <c r="K16" s="87"/>
      <c r="L16" s="87"/>
      <c r="M16" s="87"/>
      <c r="N16" s="87"/>
      <c r="O16" s="35"/>
      <c r="P16" s="35"/>
      <c r="Q16" s="35"/>
      <c r="R16" s="35"/>
    </row>
    <row r="17" spans="2:14" x14ac:dyDescent="0.3">
      <c r="B17" s="69"/>
      <c r="C17" s="69"/>
      <c r="E17" s="35"/>
      <c r="K17" s="37"/>
      <c r="L17" s="37"/>
      <c r="M17" s="37"/>
      <c r="N17" s="37"/>
    </row>
    <row r="18" spans="2:14" x14ac:dyDescent="0.3">
      <c r="B18" s="85"/>
      <c r="C18" s="69"/>
      <c r="E18" s="35"/>
    </row>
    <row r="19" spans="2:14" x14ac:dyDescent="0.3">
      <c r="C19" s="43"/>
      <c r="E19" s="35"/>
    </row>
    <row r="20" spans="2:14" x14ac:dyDescent="0.3">
      <c r="B20" s="69"/>
      <c r="C20" s="69"/>
      <c r="F20" s="70"/>
    </row>
    <row r="21" spans="2:14" x14ac:dyDescent="0.3">
      <c r="B21" s="69"/>
      <c r="C21" s="69"/>
      <c r="F21" s="70"/>
    </row>
    <row r="22" spans="2:14" x14ac:dyDescent="0.3">
      <c r="B22" s="69"/>
      <c r="C22" s="69"/>
      <c r="F22" s="70"/>
    </row>
    <row r="23" spans="2:14" x14ac:dyDescent="0.3">
      <c r="B23" s="69"/>
      <c r="C23" s="69"/>
      <c r="F23" s="70"/>
    </row>
    <row r="24" spans="2:14" x14ac:dyDescent="0.3">
      <c r="B24" s="69"/>
      <c r="C24" s="69"/>
      <c r="F24" s="70"/>
    </row>
    <row r="25" spans="2:14" x14ac:dyDescent="0.3">
      <c r="F25" s="70"/>
    </row>
    <row r="26" spans="2:14" x14ac:dyDescent="0.3">
      <c r="F26" s="71"/>
    </row>
    <row r="27" spans="2:14" x14ac:dyDescent="0.3">
      <c r="F27" s="70"/>
    </row>
    <row r="32" spans="2:14" x14ac:dyDescent="0.3">
      <c r="E32" s="35"/>
    </row>
    <row r="33" spans="2:5" x14ac:dyDescent="0.3">
      <c r="E33" s="35"/>
    </row>
    <row r="34" spans="2:5" x14ac:dyDescent="0.3">
      <c r="E34" s="35"/>
    </row>
    <row r="35" spans="2:5" x14ac:dyDescent="0.3">
      <c r="E35" s="35"/>
    </row>
    <row r="36" spans="2:5" x14ac:dyDescent="0.3">
      <c r="E36" s="35"/>
    </row>
    <row r="37" spans="2:5" x14ac:dyDescent="0.3">
      <c r="E37" s="35"/>
    </row>
    <row r="38" spans="2:5" x14ac:dyDescent="0.3">
      <c r="B38" s="72"/>
      <c r="C38" s="72"/>
      <c r="E38" s="35"/>
    </row>
  </sheetData>
  <mergeCells count="3">
    <mergeCell ref="F13:I14"/>
    <mergeCell ref="B4:D5"/>
    <mergeCell ref="E4:E5"/>
  </mergeCells>
  <pageMargins left="0.75" right="0.75" top="1" bottom="1" header="0.5" footer="0.5"/>
  <pageSetup scale="50" orientation="landscape" horizontalDpi="1200" verticalDpi="1200" r:id="rId1"/>
  <headerFooter alignWithMargins="0">
    <oddFooter>&amp;L&amp;"Garamond,Regular"&amp;12Copyright 2009 Real Estate Financial Modeling, LLC. All rights reserved.&amp;R&amp;"Garamond,Regular"&amp;12Tab: &amp;A</oddFooter>
  </headerFooter>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U35"/>
  <sheetViews>
    <sheetView zoomScaleNormal="100" zoomScaleSheetLayoutView="100" workbookViewId="0"/>
  </sheetViews>
  <sheetFormatPr defaultRowHeight="18.75" x14ac:dyDescent="0.3"/>
  <cols>
    <col min="1" max="1" width="8.42578125" style="34" customWidth="1"/>
    <col min="2" max="2" width="36.7109375" style="34" customWidth="1"/>
    <col min="3" max="3" width="3.140625" style="34" customWidth="1"/>
    <col min="4" max="4" width="12.42578125" style="34" customWidth="1"/>
    <col min="5" max="5" width="2.7109375" style="34" customWidth="1"/>
    <col min="6" max="6" width="9.85546875" style="34" bestFit="1" customWidth="1"/>
    <col min="7" max="7" width="2.7109375" style="34" customWidth="1"/>
    <col min="8" max="8" width="15" style="34" customWidth="1"/>
    <col min="9" max="9" width="2.7109375" style="34" customWidth="1"/>
    <col min="10" max="10" width="15" style="34" customWidth="1"/>
    <col min="11" max="11" width="2.7109375" style="34" customWidth="1"/>
    <col min="12" max="12" width="17.5703125" style="34" customWidth="1"/>
    <col min="13" max="13" width="2.7109375" style="34" customWidth="1"/>
    <col min="14" max="14" width="17.5703125" style="34" customWidth="1"/>
    <col min="15" max="15" width="2.7109375" style="34" customWidth="1"/>
    <col min="16" max="16" width="17.5703125" style="34" customWidth="1"/>
    <col min="17" max="17" width="2.7109375" style="34" customWidth="1"/>
    <col min="18" max="18" width="19.85546875" style="34" customWidth="1"/>
    <col min="19" max="16384" width="9.140625" style="34"/>
  </cols>
  <sheetData>
    <row r="1" spans="1:21" ht="16.5" customHeight="1" x14ac:dyDescent="0.35">
      <c r="B1" s="50"/>
      <c r="C1" s="36"/>
    </row>
    <row r="2" spans="1:21" ht="23.25" x14ac:dyDescent="0.35">
      <c r="B2" s="36" t="s">
        <v>254</v>
      </c>
    </row>
    <row r="3" spans="1:21" ht="24.75" customHeight="1" x14ac:dyDescent="0.3">
      <c r="B3" s="521" t="s">
        <v>253</v>
      </c>
      <c r="C3" s="521"/>
      <c r="D3" s="521"/>
      <c r="E3" s="520">
        <v>100000000</v>
      </c>
      <c r="F3" s="520"/>
      <c r="G3" s="520"/>
      <c r="H3" s="520"/>
    </row>
    <row r="4" spans="1:21" x14ac:dyDescent="0.3">
      <c r="B4" s="521"/>
      <c r="C4" s="521"/>
      <c r="D4" s="521"/>
      <c r="F4" s="73"/>
      <c r="G4" s="51"/>
    </row>
    <row r="5" spans="1:21" s="52" customFormat="1" ht="62.25" customHeight="1" x14ac:dyDescent="0.3">
      <c r="A5" s="34"/>
      <c r="D5" s="52" t="s">
        <v>79</v>
      </c>
      <c r="F5" s="53" t="s">
        <v>201</v>
      </c>
      <c r="G5" s="53"/>
      <c r="H5" s="53" t="s">
        <v>203</v>
      </c>
      <c r="I5" s="53"/>
      <c r="J5" s="53" t="s">
        <v>204</v>
      </c>
      <c r="L5" s="53" t="s">
        <v>86</v>
      </c>
      <c r="N5" s="53" t="s">
        <v>87</v>
      </c>
      <c r="P5" s="53" t="s">
        <v>88</v>
      </c>
      <c r="R5" s="53" t="s">
        <v>205</v>
      </c>
    </row>
    <row r="6" spans="1:21" ht="21" customHeight="1" x14ac:dyDescent="0.3">
      <c r="F6" s="35"/>
      <c r="G6" s="35"/>
    </row>
    <row r="7" spans="1:21" ht="24" customHeight="1" x14ac:dyDescent="0.3">
      <c r="B7" s="326" t="s">
        <v>199</v>
      </c>
      <c r="C7" s="54"/>
      <c r="D7" s="55">
        <v>0.02</v>
      </c>
      <c r="F7" s="56">
        <f>D7*H7</f>
        <v>3.9999999999999992E-3</v>
      </c>
      <c r="G7" s="56"/>
      <c r="H7" s="523">
        <f>1-SUM(F10:F11)</f>
        <v>0.19999999999999996</v>
      </c>
      <c r="I7" s="57"/>
      <c r="J7" s="333"/>
      <c r="K7" s="35"/>
      <c r="L7" s="58">
        <f>F7*E3</f>
        <v>399999.99999999994</v>
      </c>
      <c r="M7" s="35"/>
      <c r="N7" s="526">
        <f>SUM(L7:L9)</f>
        <v>19999999.999999996</v>
      </c>
      <c r="O7" s="35"/>
      <c r="P7" s="336"/>
      <c r="Q7" s="35"/>
      <c r="R7" s="59">
        <f>L7/(L7+L8)</f>
        <v>0.19999999999999998</v>
      </c>
      <c r="S7" s="35"/>
      <c r="T7" s="35"/>
      <c r="U7" s="35"/>
    </row>
    <row r="8" spans="1:21" ht="34.5" customHeight="1" x14ac:dyDescent="0.3">
      <c r="B8" s="327" t="s">
        <v>200</v>
      </c>
      <c r="C8" s="54"/>
      <c r="D8" s="55">
        <v>0.08</v>
      </c>
      <c r="F8" s="56">
        <f>D8*H7</f>
        <v>1.5999999999999997E-2</v>
      </c>
      <c r="G8" s="56"/>
      <c r="H8" s="524"/>
      <c r="I8" s="57"/>
      <c r="J8" s="333"/>
      <c r="K8" s="35"/>
      <c r="L8" s="58">
        <f>F8*E3</f>
        <v>1599999.9999999998</v>
      </c>
      <c r="M8" s="35"/>
      <c r="N8" s="527"/>
      <c r="O8" s="35"/>
      <c r="P8" s="336"/>
      <c r="Q8" s="35"/>
      <c r="R8" s="59">
        <f>L8/(L7+L8)</f>
        <v>0.79999999999999993</v>
      </c>
      <c r="S8" s="35"/>
      <c r="T8" s="35"/>
      <c r="U8" s="35"/>
    </row>
    <row r="9" spans="1:21" ht="50.25" customHeight="1" x14ac:dyDescent="0.3">
      <c r="B9" s="328" t="s">
        <v>83</v>
      </c>
      <c r="C9" s="54"/>
      <c r="D9" s="55">
        <v>0.9</v>
      </c>
      <c r="F9" s="56">
        <f>D9*H7</f>
        <v>0.17999999999999997</v>
      </c>
      <c r="G9" s="56"/>
      <c r="H9" s="525"/>
      <c r="I9" s="56"/>
      <c r="J9" s="334"/>
      <c r="K9" s="35"/>
      <c r="L9" s="60">
        <f>F9*E3</f>
        <v>17999999.999999996</v>
      </c>
      <c r="M9" s="35"/>
      <c r="N9" s="528"/>
      <c r="O9" s="35"/>
      <c r="P9" s="336"/>
      <c r="Q9" s="35"/>
      <c r="R9" s="230"/>
      <c r="S9" s="35"/>
      <c r="T9" s="35"/>
      <c r="U9" s="35"/>
    </row>
    <row r="10" spans="1:21" ht="45" customHeight="1" x14ac:dyDescent="0.3">
      <c r="B10" s="321" t="s">
        <v>255</v>
      </c>
      <c r="C10" s="54"/>
      <c r="D10" s="230"/>
      <c r="F10" s="55">
        <v>0.15</v>
      </c>
      <c r="G10" s="55"/>
      <c r="H10" s="331"/>
      <c r="I10" s="61"/>
      <c r="J10" s="523">
        <f>F11+F10</f>
        <v>0.8</v>
      </c>
      <c r="K10" s="35"/>
      <c r="L10" s="60">
        <f>F10*E3</f>
        <v>15000000</v>
      </c>
      <c r="M10" s="35"/>
      <c r="N10" s="336"/>
      <c r="O10" s="35"/>
      <c r="P10" s="529">
        <f>SUM(L10:L11)</f>
        <v>80000000</v>
      </c>
      <c r="Q10" s="35"/>
      <c r="R10" s="230"/>
      <c r="S10" s="35"/>
      <c r="T10" s="35"/>
      <c r="U10" s="35"/>
    </row>
    <row r="11" spans="1:21" ht="150.75" customHeight="1" x14ac:dyDescent="0.3">
      <c r="B11" s="329" t="s">
        <v>84</v>
      </c>
      <c r="C11" s="54"/>
      <c r="D11" s="330"/>
      <c r="F11" s="62">
        <v>0.65</v>
      </c>
      <c r="G11" s="62"/>
      <c r="H11" s="331"/>
      <c r="I11" s="61"/>
      <c r="J11" s="525"/>
      <c r="K11" s="35"/>
      <c r="L11" s="63">
        <f>F11*E3</f>
        <v>65000000</v>
      </c>
      <c r="M11" s="35"/>
      <c r="N11" s="337"/>
      <c r="O11" s="35"/>
      <c r="P11" s="530"/>
      <c r="Q11" s="35"/>
      <c r="R11" s="230"/>
      <c r="S11" s="35"/>
      <c r="T11" s="35"/>
      <c r="U11" s="35"/>
    </row>
    <row r="12" spans="1:21" ht="5.25" customHeight="1" x14ac:dyDescent="0.3">
      <c r="B12" s="64"/>
      <c r="C12" s="54"/>
      <c r="F12" s="65"/>
      <c r="G12" s="65"/>
      <c r="H12" s="332"/>
      <c r="I12" s="66"/>
      <c r="J12" s="66"/>
      <c r="K12" s="35"/>
      <c r="L12" s="35"/>
      <c r="M12" s="35"/>
      <c r="N12" s="230"/>
      <c r="O12" s="35"/>
      <c r="P12" s="35"/>
      <c r="Q12" s="35"/>
      <c r="R12" s="35"/>
      <c r="S12" s="35"/>
      <c r="T12" s="35"/>
      <c r="U12" s="35"/>
    </row>
    <row r="13" spans="1:21" x14ac:dyDescent="0.3">
      <c r="B13" s="45" t="s">
        <v>85</v>
      </c>
      <c r="D13" s="67">
        <f>SUM(D7:D11)</f>
        <v>1</v>
      </c>
      <c r="F13" s="67">
        <f>SUM(F7:F11)</f>
        <v>1</v>
      </c>
      <c r="G13" s="67"/>
      <c r="H13" s="57"/>
      <c r="I13" s="57"/>
      <c r="J13" s="57"/>
      <c r="K13" s="35"/>
      <c r="L13" s="68">
        <f>SUM(L7:L11)</f>
        <v>100000000</v>
      </c>
      <c r="M13" s="35"/>
      <c r="O13" s="35"/>
      <c r="Q13" s="35"/>
      <c r="R13" s="35"/>
      <c r="S13" s="35"/>
      <c r="T13" s="35"/>
      <c r="U13" s="35"/>
    </row>
    <row r="14" spans="1:21" x14ac:dyDescent="0.3">
      <c r="B14" s="69"/>
      <c r="C14" s="69"/>
      <c r="F14" s="35"/>
      <c r="G14" s="35"/>
    </row>
    <row r="15" spans="1:21" x14ac:dyDescent="0.3">
      <c r="B15" s="522" t="s">
        <v>89</v>
      </c>
      <c r="C15" s="522"/>
      <c r="D15" s="522"/>
      <c r="E15" s="522"/>
      <c r="F15" s="522"/>
      <c r="G15" s="522"/>
      <c r="H15" s="522"/>
      <c r="I15" s="522"/>
      <c r="J15" s="522"/>
      <c r="K15" s="522"/>
      <c r="L15" s="522"/>
      <c r="M15" s="522"/>
      <c r="N15" s="522"/>
      <c r="O15" s="522"/>
      <c r="P15" s="522"/>
      <c r="Q15" s="522"/>
      <c r="R15" s="522"/>
    </row>
    <row r="16" spans="1:21" x14ac:dyDescent="0.3">
      <c r="C16" s="43"/>
      <c r="F16" s="35"/>
      <c r="G16" s="35"/>
    </row>
    <row r="17" spans="2:10" x14ac:dyDescent="0.3">
      <c r="B17" s="69"/>
      <c r="C17" s="69"/>
      <c r="H17" s="70"/>
      <c r="I17" s="70"/>
      <c r="J17" s="70"/>
    </row>
    <row r="18" spans="2:10" x14ac:dyDescent="0.3">
      <c r="B18" s="69"/>
      <c r="C18" s="69"/>
      <c r="H18" s="70"/>
      <c r="I18" s="70"/>
      <c r="J18" s="70"/>
    </row>
    <row r="19" spans="2:10" x14ac:dyDescent="0.3">
      <c r="B19" s="69"/>
      <c r="C19" s="69"/>
      <c r="H19" s="70"/>
      <c r="I19" s="70"/>
      <c r="J19" s="70"/>
    </row>
    <row r="20" spans="2:10" x14ac:dyDescent="0.3">
      <c r="B20" s="69"/>
      <c r="C20" s="69"/>
      <c r="H20" s="70"/>
      <c r="I20" s="70"/>
      <c r="J20" s="70"/>
    </row>
    <row r="21" spans="2:10" x14ac:dyDescent="0.3">
      <c r="B21" s="69"/>
      <c r="C21" s="69"/>
      <c r="H21" s="70"/>
      <c r="I21" s="70"/>
      <c r="J21" s="70"/>
    </row>
    <row r="22" spans="2:10" x14ac:dyDescent="0.3">
      <c r="H22" s="70"/>
      <c r="I22" s="70"/>
      <c r="J22" s="70"/>
    </row>
    <row r="23" spans="2:10" x14ac:dyDescent="0.3">
      <c r="H23" s="71"/>
      <c r="I23" s="71"/>
      <c r="J23" s="71"/>
    </row>
    <row r="24" spans="2:10" x14ac:dyDescent="0.3">
      <c r="H24" s="70"/>
      <c r="I24" s="70"/>
      <c r="J24" s="70"/>
    </row>
    <row r="29" spans="2:10" x14ac:dyDescent="0.3">
      <c r="F29" s="35"/>
      <c r="G29" s="35"/>
    </row>
    <row r="30" spans="2:10" x14ac:dyDescent="0.3">
      <c r="F30" s="35"/>
      <c r="G30" s="35"/>
    </row>
    <row r="31" spans="2:10" x14ac:dyDescent="0.3">
      <c r="F31" s="35"/>
      <c r="G31" s="35"/>
    </row>
    <row r="32" spans="2:10" x14ac:dyDescent="0.3">
      <c r="F32" s="35"/>
      <c r="G32" s="35"/>
    </row>
    <row r="33" spans="2:7" x14ac:dyDescent="0.3">
      <c r="F33" s="35"/>
      <c r="G33" s="35"/>
    </row>
    <row r="34" spans="2:7" x14ac:dyDescent="0.3">
      <c r="F34" s="35"/>
      <c r="G34" s="35"/>
    </row>
    <row r="35" spans="2:7" x14ac:dyDescent="0.3">
      <c r="B35" s="72"/>
      <c r="C35" s="72"/>
      <c r="F35" s="35"/>
      <c r="G35" s="35"/>
    </row>
  </sheetData>
  <mergeCells count="7">
    <mergeCell ref="E3:H3"/>
    <mergeCell ref="B3:D4"/>
    <mergeCell ref="B15:R15"/>
    <mergeCell ref="H7:H9"/>
    <mergeCell ref="N7:N9"/>
    <mergeCell ref="J10:J11"/>
    <mergeCell ref="P10:P11"/>
  </mergeCells>
  <pageMargins left="0.4" right="0.33" top="0.87" bottom="0.69" header="0.5" footer="0.5"/>
  <pageSetup scale="56" orientation="landscape" horizontalDpi="1200" verticalDpi="1200" r:id="rId1"/>
  <headerFooter alignWithMargins="0">
    <oddFooter>&amp;L&amp;"Garamond,Regular"&amp;12Copyright 2009 Real Estate Financial Modeling, LLC. All rights reserved.&amp;R&amp;"Garamond,Regular"&amp;12Tab: &amp;A</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55"/>
  <sheetViews>
    <sheetView zoomScaleNormal="100" zoomScaleSheetLayoutView="40" workbookViewId="0"/>
  </sheetViews>
  <sheetFormatPr defaultRowHeight="18.75" x14ac:dyDescent="0.3"/>
  <cols>
    <col min="1" max="1" width="5.28515625" style="12" customWidth="1"/>
    <col min="2" max="2" width="34.28515625" style="12" customWidth="1"/>
    <col min="3" max="3" width="3.140625" style="12" customWidth="1"/>
    <col min="4" max="4" width="15.42578125" style="12" customWidth="1"/>
    <col min="5" max="5" width="33.42578125" style="12" customWidth="1"/>
    <col min="6" max="6" width="13.28515625" style="12" customWidth="1"/>
    <col min="7" max="7" width="33.5703125" style="12" customWidth="1"/>
    <col min="8" max="8" width="12.85546875" style="12" customWidth="1"/>
    <col min="9" max="9" width="19.140625" style="12" customWidth="1"/>
    <col min="10" max="10" width="1.42578125" style="12" customWidth="1"/>
    <col min="11" max="11" width="12.28515625" style="12" customWidth="1"/>
    <col min="12" max="12" width="20.140625" style="12" customWidth="1"/>
    <col min="13" max="13" width="5.7109375" style="12" customWidth="1"/>
    <col min="14" max="24" width="15.7109375" style="12" customWidth="1"/>
    <col min="25" max="25" width="19" style="12" customWidth="1"/>
    <col min="26" max="26" width="3.85546875" style="12" customWidth="1"/>
    <col min="27" max="30" width="15.42578125" style="12" customWidth="1"/>
    <col min="31" max="16384" width="9.140625" style="12"/>
  </cols>
  <sheetData>
    <row r="1" spans="1:26" s="15" customFormat="1" x14ac:dyDescent="0.3"/>
    <row r="2" spans="1:26" s="15" customFormat="1" ht="28.5" x14ac:dyDescent="0.45">
      <c r="B2" s="382" t="s">
        <v>293</v>
      </c>
    </row>
    <row r="3" spans="1:26" ht="28.5" x14ac:dyDescent="0.45">
      <c r="B3" s="383" t="s">
        <v>91</v>
      </c>
    </row>
    <row r="4" spans="1:26" ht="6.75" customHeight="1" x14ac:dyDescent="0.3"/>
    <row r="5" spans="1:26" x14ac:dyDescent="0.3">
      <c r="Z5" s="381"/>
    </row>
    <row r="6" spans="1:26" x14ac:dyDescent="0.3">
      <c r="I6" s="381" t="s">
        <v>94</v>
      </c>
      <c r="N6" s="386">
        <v>40179</v>
      </c>
      <c r="O6" s="386">
        <v>40210</v>
      </c>
      <c r="P6" s="386">
        <v>40238</v>
      </c>
      <c r="Q6" s="386">
        <v>40269</v>
      </c>
      <c r="R6" s="386">
        <v>40299</v>
      </c>
      <c r="S6" s="386">
        <v>40330</v>
      </c>
      <c r="T6" s="386">
        <v>40360</v>
      </c>
      <c r="U6" s="386">
        <v>40391</v>
      </c>
      <c r="V6" s="386">
        <v>40422</v>
      </c>
      <c r="W6" s="386">
        <v>40452</v>
      </c>
      <c r="X6" s="386">
        <v>40483</v>
      </c>
      <c r="Y6" s="386">
        <v>40513</v>
      </c>
      <c r="Z6" s="381"/>
    </row>
    <row r="7" spans="1:26" x14ac:dyDescent="0.3">
      <c r="I7" s="381" t="s">
        <v>93</v>
      </c>
      <c r="N7" s="387">
        <v>1</v>
      </c>
      <c r="O7" s="15">
        <f>N7+1</f>
        <v>2</v>
      </c>
      <c r="P7" s="15">
        <f t="shared" ref="P7:Y7" si="0">O7+1</f>
        <v>3</v>
      </c>
      <c r="Q7" s="15">
        <f t="shared" si="0"/>
        <v>4</v>
      </c>
      <c r="R7" s="15">
        <f t="shared" si="0"/>
        <v>5</v>
      </c>
      <c r="S7" s="15">
        <f t="shared" si="0"/>
        <v>6</v>
      </c>
      <c r="T7" s="15">
        <f t="shared" si="0"/>
        <v>7</v>
      </c>
      <c r="U7" s="15">
        <f t="shared" si="0"/>
        <v>8</v>
      </c>
      <c r="V7" s="15">
        <f t="shared" si="0"/>
        <v>9</v>
      </c>
      <c r="W7" s="15">
        <f t="shared" si="0"/>
        <v>10</v>
      </c>
      <c r="X7" s="15">
        <f t="shared" si="0"/>
        <v>11</v>
      </c>
      <c r="Y7" s="15">
        <f t="shared" si="0"/>
        <v>12</v>
      </c>
      <c r="Z7" s="381"/>
    </row>
    <row r="8" spans="1:26" ht="57" customHeight="1" x14ac:dyDescent="0.3">
      <c r="I8" s="388" t="s">
        <v>92</v>
      </c>
      <c r="J8" s="389"/>
      <c r="K8" s="389"/>
      <c r="L8" s="389"/>
      <c r="M8" s="389"/>
      <c r="N8" s="390" t="s">
        <v>285</v>
      </c>
      <c r="O8" s="390" t="s">
        <v>285</v>
      </c>
      <c r="P8" s="390" t="s">
        <v>286</v>
      </c>
      <c r="Q8" s="390" t="s">
        <v>285</v>
      </c>
      <c r="R8" s="390" t="s">
        <v>287</v>
      </c>
      <c r="S8" s="390" t="s">
        <v>288</v>
      </c>
      <c r="T8" s="390" t="s">
        <v>285</v>
      </c>
      <c r="U8" s="390" t="s">
        <v>285</v>
      </c>
      <c r="V8" s="390" t="s">
        <v>289</v>
      </c>
      <c r="W8" s="390" t="s">
        <v>285</v>
      </c>
      <c r="X8" s="390" t="s">
        <v>285</v>
      </c>
      <c r="Y8" s="390" t="s">
        <v>290</v>
      </c>
      <c r="Z8" s="381"/>
    </row>
    <row r="9" spans="1:26" x14ac:dyDescent="0.3">
      <c r="L9" s="15" t="s">
        <v>22</v>
      </c>
      <c r="N9" s="391"/>
      <c r="O9" s="391"/>
      <c r="P9" s="391"/>
      <c r="Q9" s="391"/>
      <c r="R9" s="391"/>
      <c r="S9" s="391"/>
      <c r="T9" s="391"/>
      <c r="U9" s="391"/>
      <c r="V9" s="391"/>
      <c r="W9" s="391"/>
      <c r="X9" s="391"/>
      <c r="Y9" s="391"/>
      <c r="Z9" s="381"/>
    </row>
    <row r="10" spans="1:26" s="30" customFormat="1" ht="19.7" customHeight="1" x14ac:dyDescent="0.3">
      <c r="A10" s="12"/>
      <c r="B10" s="392" t="s">
        <v>96</v>
      </c>
      <c r="G10" s="395"/>
      <c r="I10" s="373" t="s">
        <v>97</v>
      </c>
      <c r="L10" s="417">
        <f>SUM(N10:Y10)</f>
        <v>100000000</v>
      </c>
      <c r="N10" s="49">
        <v>350000</v>
      </c>
      <c r="O10" s="49">
        <v>1500000</v>
      </c>
      <c r="P10" s="49">
        <v>13000000</v>
      </c>
      <c r="Q10" s="49">
        <v>19000000</v>
      </c>
      <c r="R10" s="49">
        <v>20000000</v>
      </c>
      <c r="S10" s="49">
        <v>18000000</v>
      </c>
      <c r="T10" s="49">
        <v>14000000</v>
      </c>
      <c r="U10" s="49">
        <v>7000000</v>
      </c>
      <c r="V10" s="49">
        <v>3000000</v>
      </c>
      <c r="W10" s="49">
        <v>2000000</v>
      </c>
      <c r="X10" s="49">
        <v>1750000</v>
      </c>
      <c r="Y10" s="49">
        <v>400000</v>
      </c>
      <c r="Z10" s="381"/>
    </row>
    <row r="11" spans="1:26" x14ac:dyDescent="0.3">
      <c r="L11" s="417"/>
      <c r="N11" s="20"/>
      <c r="O11" s="20"/>
      <c r="P11" s="20"/>
      <c r="Q11" s="20"/>
      <c r="R11" s="20"/>
      <c r="S11" s="20"/>
      <c r="T11" s="20"/>
      <c r="U11" s="20"/>
      <c r="V11" s="20"/>
      <c r="W11" s="20"/>
      <c r="X11" s="20"/>
      <c r="Y11" s="20"/>
      <c r="Z11" s="381"/>
    </row>
    <row r="12" spans="1:26" s="16" customFormat="1" ht="19.7" customHeight="1" x14ac:dyDescent="0.3">
      <c r="A12" s="12"/>
      <c r="I12" s="373" t="s">
        <v>294</v>
      </c>
      <c r="L12" s="417">
        <f>SUM(N12:Y12)</f>
        <v>90360000</v>
      </c>
      <c r="N12" s="21">
        <v>0</v>
      </c>
      <c r="O12" s="21">
        <v>0</v>
      </c>
      <c r="P12" s="21">
        <v>0</v>
      </c>
      <c r="Q12" s="21">
        <v>-250000</v>
      </c>
      <c r="R12" s="21">
        <v>-375000</v>
      </c>
      <c r="S12" s="21">
        <v>-325000</v>
      </c>
      <c r="T12" s="21">
        <v>-200000</v>
      </c>
      <c r="U12" s="21">
        <v>-75000</v>
      </c>
      <c r="V12" s="21">
        <v>35000</v>
      </c>
      <c r="W12" s="21">
        <v>275000</v>
      </c>
      <c r="X12" s="21">
        <v>275000</v>
      </c>
      <c r="Y12" s="21">
        <v>91000000</v>
      </c>
      <c r="Z12" s="381"/>
    </row>
    <row r="13" spans="1:26" ht="19.7" customHeight="1" x14ac:dyDescent="0.3">
      <c r="I13" s="373" t="s">
        <v>295</v>
      </c>
      <c r="L13" s="417">
        <f>SUM(N13:Y13)</f>
        <v>-1225000</v>
      </c>
      <c r="N13" s="21">
        <v>0</v>
      </c>
      <c r="O13" s="21">
        <v>0</v>
      </c>
      <c r="P13" s="21">
        <v>0</v>
      </c>
      <c r="Q13" s="21">
        <v>-250000</v>
      </c>
      <c r="R13" s="21">
        <v>-375000</v>
      </c>
      <c r="S13" s="21">
        <v>-325000</v>
      </c>
      <c r="T13" s="21">
        <v>-200000</v>
      </c>
      <c r="U13" s="21">
        <v>-75000</v>
      </c>
      <c r="V13" s="21">
        <v>0</v>
      </c>
      <c r="W13" s="21">
        <v>0</v>
      </c>
      <c r="X13" s="21">
        <v>0</v>
      </c>
      <c r="Y13" s="21">
        <v>0</v>
      </c>
      <c r="Z13" s="381"/>
    </row>
    <row r="14" spans="1:26" ht="19.7" customHeight="1" x14ac:dyDescent="0.3">
      <c r="K14" s="15"/>
      <c r="L14" s="15"/>
      <c r="Z14" s="381"/>
    </row>
    <row r="15" spans="1:26" ht="19.7" customHeight="1" x14ac:dyDescent="0.3">
      <c r="H15" s="429"/>
      <c r="I15" s="373" t="s">
        <v>277</v>
      </c>
      <c r="J15" s="429"/>
      <c r="K15" s="429"/>
      <c r="L15" s="417">
        <f>SUM(N15:Y15)</f>
        <v>101225000</v>
      </c>
      <c r="N15" s="20">
        <f t="shared" ref="N15:Y15" si="1">N10-N13</f>
        <v>350000</v>
      </c>
      <c r="O15" s="20">
        <f t="shared" si="1"/>
        <v>1500000</v>
      </c>
      <c r="P15" s="20">
        <f t="shared" si="1"/>
        <v>13000000</v>
      </c>
      <c r="Q15" s="20">
        <f t="shared" si="1"/>
        <v>19250000</v>
      </c>
      <c r="R15" s="20">
        <f t="shared" si="1"/>
        <v>20375000</v>
      </c>
      <c r="S15" s="20">
        <f t="shared" si="1"/>
        <v>18325000</v>
      </c>
      <c r="T15" s="20">
        <f t="shared" si="1"/>
        <v>14200000</v>
      </c>
      <c r="U15" s="20">
        <f t="shared" si="1"/>
        <v>7075000</v>
      </c>
      <c r="V15" s="20">
        <f t="shared" si="1"/>
        <v>3000000</v>
      </c>
      <c r="W15" s="20">
        <f t="shared" si="1"/>
        <v>2000000</v>
      </c>
      <c r="X15" s="20">
        <f t="shared" si="1"/>
        <v>1750000</v>
      </c>
      <c r="Y15" s="20">
        <f t="shared" si="1"/>
        <v>400000</v>
      </c>
      <c r="Z15" s="381"/>
    </row>
    <row r="16" spans="1:26" ht="19.7" customHeight="1" x14ac:dyDescent="0.3">
      <c r="H16" s="429"/>
      <c r="I16" s="429"/>
      <c r="J16" s="429"/>
      <c r="K16" s="429"/>
      <c r="Z16" s="381"/>
    </row>
    <row r="17" spans="2:26" ht="19.7" customHeight="1" x14ac:dyDescent="0.3">
      <c r="K17" s="15"/>
      <c r="Z17" s="381"/>
    </row>
    <row r="18" spans="2:26" ht="19.7" customHeight="1" x14ac:dyDescent="0.3">
      <c r="B18" s="392" t="s">
        <v>98</v>
      </c>
      <c r="K18" s="15"/>
      <c r="Z18" s="381"/>
    </row>
    <row r="19" spans="2:26" ht="19.7" customHeight="1" x14ac:dyDescent="0.3">
      <c r="D19" s="15" t="s">
        <v>80</v>
      </c>
      <c r="E19" s="15" t="s">
        <v>22</v>
      </c>
      <c r="F19" s="15" t="s">
        <v>79</v>
      </c>
      <c r="K19" s="15"/>
      <c r="L19" s="15" t="s">
        <v>22</v>
      </c>
      <c r="Z19" s="381"/>
    </row>
    <row r="20" spans="2:26" ht="19.7" customHeight="1" x14ac:dyDescent="0.3">
      <c r="B20" s="326" t="s">
        <v>199</v>
      </c>
      <c r="C20" s="396"/>
      <c r="D20" s="397">
        <f>'Capital Structure 4'!F7</f>
        <v>3.9999999999999992E-3</v>
      </c>
      <c r="E20" s="398">
        <f>'Capital Structure 4'!L7</f>
        <v>399999.99999999994</v>
      </c>
      <c r="F20" s="397">
        <f>'Capital Structure 4'!D7</f>
        <v>0.02</v>
      </c>
      <c r="G20" s="326" t="s">
        <v>199</v>
      </c>
      <c r="H20" s="15"/>
      <c r="I20" s="346" t="s">
        <v>99</v>
      </c>
      <c r="J20" s="15"/>
      <c r="K20" s="15"/>
      <c r="L20" s="399">
        <f>SUM(N20:Y20)</f>
        <v>399999.99999999994</v>
      </c>
      <c r="M20" s="400">
        <v>0</v>
      </c>
      <c r="N20" s="399">
        <f>MIN(N10,$E$20-SUM($M$20:M20))</f>
        <v>350000</v>
      </c>
      <c r="O20" s="399">
        <f>MIN(O10,$E$20-SUM($M$20:N20))</f>
        <v>49999.999999999942</v>
      </c>
      <c r="P20" s="399">
        <f>MIN(P10,$E$20-SUM($M$20:O20))</f>
        <v>0</v>
      </c>
      <c r="Q20" s="399">
        <f>MIN(Q10,$E$20-SUM($M$20:P20))</f>
        <v>0</v>
      </c>
      <c r="R20" s="399">
        <f>MIN(R10,$E$20-SUM($M$20:Q20))</f>
        <v>0</v>
      </c>
      <c r="S20" s="399">
        <f>MIN(S10,$E$20-SUM($M$20:R20))</f>
        <v>0</v>
      </c>
      <c r="T20" s="399">
        <f>MIN(T10,$E$20-SUM($M$20:S20))</f>
        <v>0</v>
      </c>
      <c r="U20" s="399">
        <f>MIN(U10,$E$20-SUM($M$20:T20))</f>
        <v>0</v>
      </c>
      <c r="V20" s="399">
        <f>MIN(V10,$E$20-SUM($M$20:U20))</f>
        <v>0</v>
      </c>
      <c r="W20" s="399">
        <f>MIN(W10,$E$20-SUM($M$20:V20))</f>
        <v>0</v>
      </c>
      <c r="X20" s="399">
        <f>MIN(X10,$E$20-SUM($M$20:W20))</f>
        <v>0</v>
      </c>
      <c r="Y20" s="399">
        <f>MIN(Y10,$E$20-SUM($M$20:X20))</f>
        <v>0</v>
      </c>
      <c r="Z20" s="381"/>
    </row>
    <row r="21" spans="2:26" ht="19.7" customHeight="1" x14ac:dyDescent="0.3">
      <c r="B21" s="401"/>
      <c r="C21" s="396"/>
      <c r="D21" s="402"/>
      <c r="E21" s="532" t="s">
        <v>297</v>
      </c>
      <c r="F21" s="532"/>
      <c r="G21" s="532"/>
      <c r="H21" s="15"/>
      <c r="I21" s="404" t="s">
        <v>100</v>
      </c>
      <c r="J21" s="15"/>
      <c r="K21" s="15"/>
      <c r="L21" s="15"/>
      <c r="M21" s="15"/>
      <c r="N21" s="399">
        <f>M21+N20</f>
        <v>350000</v>
      </c>
      <c r="O21" s="399">
        <f t="shared" ref="O21:Y21" si="2">N21+O20</f>
        <v>399999.99999999994</v>
      </c>
      <c r="P21" s="399">
        <f t="shared" si="2"/>
        <v>399999.99999999994</v>
      </c>
      <c r="Q21" s="399">
        <f t="shared" si="2"/>
        <v>399999.99999999994</v>
      </c>
      <c r="R21" s="399">
        <f t="shared" si="2"/>
        <v>399999.99999999994</v>
      </c>
      <c r="S21" s="399">
        <f t="shared" si="2"/>
        <v>399999.99999999994</v>
      </c>
      <c r="T21" s="399">
        <f t="shared" si="2"/>
        <v>399999.99999999994</v>
      </c>
      <c r="U21" s="399">
        <f t="shared" si="2"/>
        <v>399999.99999999994</v>
      </c>
      <c r="V21" s="399">
        <f t="shared" si="2"/>
        <v>399999.99999999994</v>
      </c>
      <c r="W21" s="399">
        <f t="shared" si="2"/>
        <v>399999.99999999994</v>
      </c>
      <c r="X21" s="399">
        <f t="shared" si="2"/>
        <v>399999.99999999994</v>
      </c>
      <c r="Y21" s="399">
        <f t="shared" si="2"/>
        <v>399999.99999999994</v>
      </c>
      <c r="Z21" s="381"/>
    </row>
    <row r="22" spans="2:26" ht="19.7" customHeight="1" x14ac:dyDescent="0.3">
      <c r="B22" s="401"/>
      <c r="C22" s="396"/>
      <c r="D22" s="402"/>
      <c r="E22" s="398"/>
      <c r="F22" s="398"/>
      <c r="G22" s="403"/>
      <c r="H22" s="15"/>
      <c r="I22" s="404" t="s">
        <v>296</v>
      </c>
      <c r="J22" s="15"/>
      <c r="K22" s="15"/>
      <c r="L22" s="399">
        <f>SUM(N22:Y22)</f>
        <v>24500</v>
      </c>
      <c r="M22" s="15"/>
      <c r="N22" s="399">
        <f>-$F$20*N13</f>
        <v>0</v>
      </c>
      <c r="O22" s="399">
        <f t="shared" ref="O22:Y22" si="3">-$F$20*O13</f>
        <v>0</v>
      </c>
      <c r="P22" s="399">
        <f t="shared" si="3"/>
        <v>0</v>
      </c>
      <c r="Q22" s="399">
        <f t="shared" si="3"/>
        <v>5000</v>
      </c>
      <c r="R22" s="399">
        <f t="shared" si="3"/>
        <v>7500</v>
      </c>
      <c r="S22" s="399">
        <f t="shared" si="3"/>
        <v>6500</v>
      </c>
      <c r="T22" s="399">
        <f t="shared" si="3"/>
        <v>4000</v>
      </c>
      <c r="U22" s="399">
        <f t="shared" si="3"/>
        <v>1500</v>
      </c>
      <c r="V22" s="399">
        <f t="shared" si="3"/>
        <v>0</v>
      </c>
      <c r="W22" s="399">
        <f t="shared" si="3"/>
        <v>0</v>
      </c>
      <c r="X22" s="399">
        <f t="shared" si="3"/>
        <v>0</v>
      </c>
      <c r="Y22" s="399">
        <f t="shared" si="3"/>
        <v>0</v>
      </c>
      <c r="Z22" s="381"/>
    </row>
    <row r="23" spans="2:26" ht="19.7" customHeight="1" x14ac:dyDescent="0.3">
      <c r="B23" s="401"/>
      <c r="C23" s="396"/>
      <c r="D23" s="402"/>
      <c r="E23" s="398"/>
      <c r="F23" s="398"/>
      <c r="G23" s="403"/>
      <c r="H23" s="15"/>
      <c r="I23" s="404" t="s">
        <v>278</v>
      </c>
      <c r="J23" s="15"/>
      <c r="K23" s="15"/>
      <c r="L23" s="399">
        <f>SUM(N23:Y23)</f>
        <v>424499.99999999994</v>
      </c>
      <c r="M23" s="15"/>
      <c r="N23" s="399">
        <f>N20+N22</f>
        <v>350000</v>
      </c>
      <c r="O23" s="399">
        <f t="shared" ref="O23:Y23" si="4">O20+O22</f>
        <v>49999.999999999942</v>
      </c>
      <c r="P23" s="399">
        <f t="shared" si="4"/>
        <v>0</v>
      </c>
      <c r="Q23" s="399">
        <f t="shared" si="4"/>
        <v>5000</v>
      </c>
      <c r="R23" s="399">
        <f t="shared" si="4"/>
        <v>7500</v>
      </c>
      <c r="S23" s="399">
        <f t="shared" si="4"/>
        <v>6500</v>
      </c>
      <c r="T23" s="399">
        <f t="shared" si="4"/>
        <v>4000</v>
      </c>
      <c r="U23" s="399">
        <f t="shared" si="4"/>
        <v>1500</v>
      </c>
      <c r="V23" s="399">
        <f t="shared" si="4"/>
        <v>0</v>
      </c>
      <c r="W23" s="399">
        <f t="shared" si="4"/>
        <v>0</v>
      </c>
      <c r="X23" s="399">
        <f t="shared" si="4"/>
        <v>0</v>
      </c>
      <c r="Y23" s="399">
        <f t="shared" si="4"/>
        <v>0</v>
      </c>
      <c r="Z23" s="381"/>
    </row>
    <row r="24" spans="2:26" ht="19.7" customHeight="1" x14ac:dyDescent="0.3">
      <c r="B24" s="401"/>
      <c r="C24" s="396"/>
      <c r="D24" s="402"/>
      <c r="E24" s="398"/>
      <c r="F24" s="398"/>
      <c r="G24" s="15"/>
      <c r="H24" s="15"/>
      <c r="I24" s="404"/>
      <c r="J24" s="15"/>
      <c r="K24" s="15"/>
      <c r="L24" s="15"/>
      <c r="M24" s="15"/>
      <c r="N24" s="399"/>
      <c r="O24" s="399"/>
      <c r="P24" s="399"/>
      <c r="Q24" s="399"/>
      <c r="R24" s="399"/>
      <c r="S24" s="399"/>
      <c r="T24" s="399"/>
      <c r="U24" s="399"/>
      <c r="V24" s="399"/>
      <c r="W24" s="399"/>
      <c r="X24" s="399"/>
      <c r="Y24" s="399"/>
      <c r="Z24" s="381"/>
    </row>
    <row r="25" spans="2:26" ht="19.7" customHeight="1" x14ac:dyDescent="0.3">
      <c r="B25" s="327" t="s">
        <v>200</v>
      </c>
      <c r="C25" s="396"/>
      <c r="D25" s="397">
        <f>'Capital Structure 4'!F8</f>
        <v>1.5999999999999997E-2</v>
      </c>
      <c r="E25" s="398">
        <f>'Capital Structure 4'!L8</f>
        <v>1599999.9999999998</v>
      </c>
      <c r="F25" s="397">
        <f>'Capital Structure 4'!D8</f>
        <v>0.08</v>
      </c>
      <c r="G25" s="327" t="s">
        <v>200</v>
      </c>
      <c r="H25" s="15"/>
      <c r="I25" s="346" t="s">
        <v>99</v>
      </c>
      <c r="J25" s="15"/>
      <c r="K25" s="15"/>
      <c r="L25" s="399">
        <f>SUM(N25:Y25)</f>
        <v>1599999.9999999998</v>
      </c>
      <c r="M25" s="400">
        <v>0</v>
      </c>
      <c r="N25" s="399">
        <f>IF(N21=$E$20,MIN(N10-N20,$E$25-SUM($M25:M25)),0)</f>
        <v>0</v>
      </c>
      <c r="O25" s="399">
        <f>IF(O21=$E$20,MIN(O10-O20,$E$25-SUM($M25:N25)),0)</f>
        <v>1450000</v>
      </c>
      <c r="P25" s="399">
        <f>IF(P21=$E$20,MIN(P10-P20,$E$25-SUM($M25:O25)),0)</f>
        <v>149999.99999999977</v>
      </c>
      <c r="Q25" s="399">
        <f>IF(Q21=$E$20,MIN(Q10-Q20,$E$25-SUM($M25:P25)),0)</f>
        <v>0</v>
      </c>
      <c r="R25" s="399">
        <f>IF(R21=$E$20,MIN(R10-R20,$E$25-SUM($M25:Q25)),0)</f>
        <v>0</v>
      </c>
      <c r="S25" s="399">
        <f>IF(S21=$E$20,MIN(S10-S20,$E$25-SUM($M25:R25)),0)</f>
        <v>0</v>
      </c>
      <c r="T25" s="399">
        <f>IF(T21=$E$20,MIN(T10-T20,$E$25-SUM($M25:S25)),0)</f>
        <v>0</v>
      </c>
      <c r="U25" s="399">
        <f>IF(U21=$E$20,MIN(U10-U20,$E$25-SUM($M25:T25)),0)</f>
        <v>0</v>
      </c>
      <c r="V25" s="399">
        <f>IF(V21=$E$20,MIN(V10-V20,$E$25-SUM($M25:U25)),0)</f>
        <v>0</v>
      </c>
      <c r="W25" s="399">
        <f>IF(W21=$E$20,MIN(W10-W20,$E$25-SUM($M25:V25)),0)</f>
        <v>0</v>
      </c>
      <c r="X25" s="399">
        <f>IF(X21=$E$20,MIN(X10-X20,$E$25-SUM($M25:W25)),0)</f>
        <v>0</v>
      </c>
      <c r="Y25" s="399">
        <f>IF(Y21=$E$20,MIN(Y10-Y20,$E$25-SUM($M25:X25)),0)</f>
        <v>0</v>
      </c>
      <c r="Z25" s="381"/>
    </row>
    <row r="26" spans="2:26" ht="19.7" customHeight="1" x14ac:dyDescent="0.3">
      <c r="B26" s="401"/>
      <c r="C26" s="396"/>
      <c r="D26" s="402"/>
      <c r="E26" s="531" t="s">
        <v>291</v>
      </c>
      <c r="F26" s="531"/>
      <c r="G26" s="531"/>
      <c r="H26" s="15"/>
      <c r="I26" s="404" t="s">
        <v>100</v>
      </c>
      <c r="J26" s="15"/>
      <c r="K26" s="15"/>
      <c r="L26" s="15"/>
      <c r="M26" s="15"/>
      <c r="N26" s="399">
        <f>M26+N25</f>
        <v>0</v>
      </c>
      <c r="O26" s="399">
        <f t="shared" ref="O26:Y26" si="5">N26+O25</f>
        <v>1450000</v>
      </c>
      <c r="P26" s="399">
        <f t="shared" si="5"/>
        <v>1599999.9999999998</v>
      </c>
      <c r="Q26" s="399">
        <f t="shared" si="5"/>
        <v>1599999.9999999998</v>
      </c>
      <c r="R26" s="399">
        <f t="shared" si="5"/>
        <v>1599999.9999999998</v>
      </c>
      <c r="S26" s="399">
        <f t="shared" si="5"/>
        <v>1599999.9999999998</v>
      </c>
      <c r="T26" s="399">
        <f t="shared" si="5"/>
        <v>1599999.9999999998</v>
      </c>
      <c r="U26" s="399">
        <f t="shared" si="5"/>
        <v>1599999.9999999998</v>
      </c>
      <c r="V26" s="399">
        <f t="shared" si="5"/>
        <v>1599999.9999999998</v>
      </c>
      <c r="W26" s="399">
        <f t="shared" si="5"/>
        <v>1599999.9999999998</v>
      </c>
      <c r="X26" s="399">
        <f t="shared" si="5"/>
        <v>1599999.9999999998</v>
      </c>
      <c r="Y26" s="399">
        <f t="shared" si="5"/>
        <v>1599999.9999999998</v>
      </c>
      <c r="Z26" s="381"/>
    </row>
    <row r="27" spans="2:26" ht="19.7" customHeight="1" x14ac:dyDescent="0.3">
      <c r="B27" s="401"/>
      <c r="C27" s="396"/>
      <c r="D27" s="402"/>
      <c r="E27" s="398"/>
      <c r="F27" s="398"/>
      <c r="G27" s="403"/>
      <c r="H27" s="15"/>
      <c r="I27" s="404" t="s">
        <v>296</v>
      </c>
      <c r="J27" s="15"/>
      <c r="K27" s="15"/>
      <c r="L27" s="399">
        <f>SUM(N27:Y27)</f>
        <v>98000</v>
      </c>
      <c r="M27" s="15"/>
      <c r="N27" s="399">
        <f>-$F$25*N13</f>
        <v>0</v>
      </c>
      <c r="O27" s="399">
        <f t="shared" ref="O27:Y27" si="6">-$F$25*O13</f>
        <v>0</v>
      </c>
      <c r="P27" s="399">
        <f t="shared" si="6"/>
        <v>0</v>
      </c>
      <c r="Q27" s="399">
        <f t="shared" si="6"/>
        <v>20000</v>
      </c>
      <c r="R27" s="399">
        <f t="shared" si="6"/>
        <v>30000</v>
      </c>
      <c r="S27" s="399">
        <f t="shared" si="6"/>
        <v>26000</v>
      </c>
      <c r="T27" s="399">
        <f t="shared" si="6"/>
        <v>16000</v>
      </c>
      <c r="U27" s="399">
        <f t="shared" si="6"/>
        <v>6000</v>
      </c>
      <c r="V27" s="399">
        <f t="shared" si="6"/>
        <v>0</v>
      </c>
      <c r="W27" s="399">
        <f t="shared" si="6"/>
        <v>0</v>
      </c>
      <c r="X27" s="399">
        <f t="shared" si="6"/>
        <v>0</v>
      </c>
      <c r="Y27" s="399">
        <f t="shared" si="6"/>
        <v>0</v>
      </c>
      <c r="Z27" s="381"/>
    </row>
    <row r="28" spans="2:26" ht="19.7" customHeight="1" x14ac:dyDescent="0.3">
      <c r="B28" s="401"/>
      <c r="C28" s="396"/>
      <c r="D28" s="402"/>
      <c r="E28" s="398"/>
      <c r="F28" s="398"/>
      <c r="G28" s="15"/>
      <c r="H28" s="15"/>
      <c r="I28" s="404" t="s">
        <v>278</v>
      </c>
      <c r="J28" s="15"/>
      <c r="K28" s="15"/>
      <c r="L28" s="399">
        <f>SUM(N28:Y28)</f>
        <v>1697999.9999999998</v>
      </c>
      <c r="M28" s="15"/>
      <c r="N28" s="399">
        <f>N25+N27</f>
        <v>0</v>
      </c>
      <c r="O28" s="399">
        <f t="shared" ref="O28:Y28" si="7">O25+O27</f>
        <v>1450000</v>
      </c>
      <c r="P28" s="399">
        <f t="shared" si="7"/>
        <v>149999.99999999977</v>
      </c>
      <c r="Q28" s="399">
        <f t="shared" si="7"/>
        <v>20000</v>
      </c>
      <c r="R28" s="399">
        <f t="shared" si="7"/>
        <v>30000</v>
      </c>
      <c r="S28" s="399">
        <f t="shared" si="7"/>
        <v>26000</v>
      </c>
      <c r="T28" s="399">
        <f t="shared" si="7"/>
        <v>16000</v>
      </c>
      <c r="U28" s="399">
        <f t="shared" si="7"/>
        <v>6000</v>
      </c>
      <c r="V28" s="399">
        <f t="shared" si="7"/>
        <v>0</v>
      </c>
      <c r="W28" s="399">
        <f t="shared" si="7"/>
        <v>0</v>
      </c>
      <c r="X28" s="399">
        <f t="shared" si="7"/>
        <v>0</v>
      </c>
      <c r="Y28" s="399">
        <f t="shared" si="7"/>
        <v>0</v>
      </c>
      <c r="Z28" s="381"/>
    </row>
    <row r="29" spans="2:26" ht="19.7" customHeight="1" x14ac:dyDescent="0.3">
      <c r="B29" s="401"/>
      <c r="C29" s="396"/>
      <c r="D29" s="402"/>
      <c r="E29" s="398"/>
      <c r="F29" s="398"/>
      <c r="G29" s="15"/>
      <c r="H29" s="15"/>
      <c r="I29" s="404"/>
      <c r="J29" s="15"/>
      <c r="K29" s="15"/>
      <c r="L29" s="15"/>
      <c r="M29" s="15"/>
      <c r="N29" s="399"/>
      <c r="O29" s="399"/>
      <c r="P29" s="399"/>
      <c r="Q29" s="399"/>
      <c r="R29" s="399"/>
      <c r="S29" s="399"/>
      <c r="T29" s="399"/>
      <c r="U29" s="399"/>
      <c r="V29" s="399"/>
      <c r="W29" s="399"/>
      <c r="X29" s="399"/>
      <c r="Y29" s="399"/>
      <c r="Z29" s="381"/>
    </row>
    <row r="30" spans="2:26" ht="19.7" customHeight="1" x14ac:dyDescent="0.3">
      <c r="B30" s="328" t="s">
        <v>83</v>
      </c>
      <c r="C30" s="396"/>
      <c r="D30" s="397">
        <f>'Capital Structure 4'!F9</f>
        <v>0.17999999999999997</v>
      </c>
      <c r="E30" s="398">
        <f>'Capital Structure 4'!L9</f>
        <v>17999999.999999996</v>
      </c>
      <c r="F30" s="397">
        <f>'Capital Structure 4'!D9</f>
        <v>0.9</v>
      </c>
      <c r="G30" s="328" t="s">
        <v>83</v>
      </c>
      <c r="H30" s="15"/>
      <c r="I30" s="346" t="s">
        <v>99</v>
      </c>
      <c r="J30" s="15"/>
      <c r="K30" s="15"/>
      <c r="L30" s="399">
        <f>SUM(N30:Y30)</f>
        <v>17999999.999999996</v>
      </c>
      <c r="M30" s="400"/>
      <c r="N30" s="399">
        <f>MAX(0,MIN(N10-N20-N25,$E$30-M31))</f>
        <v>0</v>
      </c>
      <c r="O30" s="399">
        <f t="shared" ref="O30:Y30" si="8">MAX(0,MIN(O10-O20-O25,$E$30-N31))</f>
        <v>0</v>
      </c>
      <c r="P30" s="399">
        <f t="shared" si="8"/>
        <v>12850000</v>
      </c>
      <c r="Q30" s="399">
        <f t="shared" si="8"/>
        <v>5149999.9999999963</v>
      </c>
      <c r="R30" s="399">
        <f t="shared" si="8"/>
        <v>0</v>
      </c>
      <c r="S30" s="399">
        <f t="shared" si="8"/>
        <v>0</v>
      </c>
      <c r="T30" s="399">
        <f t="shared" si="8"/>
        <v>0</v>
      </c>
      <c r="U30" s="399">
        <f t="shared" si="8"/>
        <v>0</v>
      </c>
      <c r="V30" s="399">
        <f t="shared" si="8"/>
        <v>0</v>
      </c>
      <c r="W30" s="399">
        <f t="shared" si="8"/>
        <v>0</v>
      </c>
      <c r="X30" s="399">
        <f t="shared" si="8"/>
        <v>0</v>
      </c>
      <c r="Y30" s="399">
        <f t="shared" si="8"/>
        <v>0</v>
      </c>
      <c r="Z30" s="381"/>
    </row>
    <row r="31" spans="2:26" ht="19.7" customHeight="1" x14ac:dyDescent="0.3">
      <c r="B31" s="401"/>
      <c r="C31" s="396"/>
      <c r="D31" s="402"/>
      <c r="E31" s="531" t="s">
        <v>292</v>
      </c>
      <c r="F31" s="531"/>
      <c r="G31" s="531"/>
      <c r="H31" s="15"/>
      <c r="I31" s="404" t="s">
        <v>100</v>
      </c>
      <c r="J31" s="15"/>
      <c r="K31" s="15"/>
      <c r="L31" s="15"/>
      <c r="M31" s="400">
        <v>0</v>
      </c>
      <c r="N31" s="399">
        <f t="shared" ref="N31:Y31" si="9">M31+N30</f>
        <v>0</v>
      </c>
      <c r="O31" s="399">
        <f t="shared" si="9"/>
        <v>0</v>
      </c>
      <c r="P31" s="399">
        <f t="shared" si="9"/>
        <v>12850000</v>
      </c>
      <c r="Q31" s="399">
        <f t="shared" si="9"/>
        <v>17999999.999999996</v>
      </c>
      <c r="R31" s="399">
        <f t="shared" si="9"/>
        <v>17999999.999999996</v>
      </c>
      <c r="S31" s="399">
        <f t="shared" si="9"/>
        <v>17999999.999999996</v>
      </c>
      <c r="T31" s="399">
        <f t="shared" si="9"/>
        <v>17999999.999999996</v>
      </c>
      <c r="U31" s="399">
        <f t="shared" si="9"/>
        <v>17999999.999999996</v>
      </c>
      <c r="V31" s="399">
        <f t="shared" si="9"/>
        <v>17999999.999999996</v>
      </c>
      <c r="W31" s="399">
        <f t="shared" si="9"/>
        <v>17999999.999999996</v>
      </c>
      <c r="X31" s="399">
        <f t="shared" si="9"/>
        <v>17999999.999999996</v>
      </c>
      <c r="Y31" s="399">
        <f t="shared" si="9"/>
        <v>17999999.999999996</v>
      </c>
      <c r="Z31" s="381"/>
    </row>
    <row r="32" spans="2:26" ht="19.7" customHeight="1" x14ac:dyDescent="0.3">
      <c r="B32" s="401"/>
      <c r="C32" s="396"/>
      <c r="D32" s="402"/>
      <c r="E32" s="398"/>
      <c r="F32" s="398"/>
      <c r="G32" s="403"/>
      <c r="H32" s="15"/>
      <c r="I32" s="404" t="s">
        <v>296</v>
      </c>
      <c r="J32" s="15"/>
      <c r="K32" s="15"/>
      <c r="L32" s="399">
        <f>SUM(N32:Y32)</f>
        <v>1102500</v>
      </c>
      <c r="M32" s="400"/>
      <c r="N32" s="399">
        <f>-$F$30*N13</f>
        <v>0</v>
      </c>
      <c r="O32" s="399">
        <f t="shared" ref="O32:Y32" si="10">-$F$30*O13</f>
        <v>0</v>
      </c>
      <c r="P32" s="399">
        <f t="shared" si="10"/>
        <v>0</v>
      </c>
      <c r="Q32" s="399">
        <f t="shared" si="10"/>
        <v>225000</v>
      </c>
      <c r="R32" s="399">
        <f t="shared" si="10"/>
        <v>337500</v>
      </c>
      <c r="S32" s="399">
        <f t="shared" si="10"/>
        <v>292500</v>
      </c>
      <c r="T32" s="399">
        <f t="shared" si="10"/>
        <v>180000</v>
      </c>
      <c r="U32" s="399">
        <f t="shared" si="10"/>
        <v>67500</v>
      </c>
      <c r="V32" s="399">
        <f t="shared" si="10"/>
        <v>0</v>
      </c>
      <c r="W32" s="399">
        <f t="shared" si="10"/>
        <v>0</v>
      </c>
      <c r="X32" s="399">
        <f t="shared" si="10"/>
        <v>0</v>
      </c>
      <c r="Y32" s="399">
        <f t="shared" si="10"/>
        <v>0</v>
      </c>
      <c r="Z32" s="381"/>
    </row>
    <row r="33" spans="1:30" ht="19.7" customHeight="1" x14ac:dyDescent="0.3">
      <c r="B33" s="401"/>
      <c r="C33" s="396"/>
      <c r="D33" s="402"/>
      <c r="E33" s="398"/>
      <c r="F33" s="398"/>
      <c r="G33" s="15"/>
      <c r="H33" s="15"/>
      <c r="I33" s="404" t="s">
        <v>278</v>
      </c>
      <c r="J33" s="15"/>
      <c r="K33" s="15"/>
      <c r="L33" s="399">
        <f>SUM(N33:Y33)</f>
        <v>19102499.999999996</v>
      </c>
      <c r="M33" s="15"/>
      <c r="N33" s="399">
        <f>N30+N32</f>
        <v>0</v>
      </c>
      <c r="O33" s="399">
        <f t="shared" ref="O33:Y33" si="11">O30+O32</f>
        <v>0</v>
      </c>
      <c r="P33" s="399">
        <f t="shared" si="11"/>
        <v>12850000</v>
      </c>
      <c r="Q33" s="399">
        <f t="shared" si="11"/>
        <v>5374999.9999999963</v>
      </c>
      <c r="R33" s="399">
        <f t="shared" si="11"/>
        <v>337500</v>
      </c>
      <c r="S33" s="399">
        <f t="shared" si="11"/>
        <v>292500</v>
      </c>
      <c r="T33" s="399">
        <f t="shared" si="11"/>
        <v>180000</v>
      </c>
      <c r="U33" s="399">
        <f t="shared" si="11"/>
        <v>67500</v>
      </c>
      <c r="V33" s="399">
        <f t="shared" si="11"/>
        <v>0</v>
      </c>
      <c r="W33" s="399">
        <f t="shared" si="11"/>
        <v>0</v>
      </c>
      <c r="X33" s="399">
        <f t="shared" si="11"/>
        <v>0</v>
      </c>
      <c r="Y33" s="399">
        <f t="shared" si="11"/>
        <v>0</v>
      </c>
      <c r="Z33" s="381"/>
    </row>
    <row r="34" spans="1:30" ht="19.7" customHeight="1" x14ac:dyDescent="0.3">
      <c r="B34" s="401"/>
      <c r="C34" s="396"/>
      <c r="D34" s="402"/>
      <c r="E34" s="398" t="s">
        <v>22</v>
      </c>
      <c r="F34" s="398"/>
      <c r="G34" s="15"/>
      <c r="H34" s="15"/>
      <c r="I34" s="15"/>
      <c r="J34" s="15"/>
      <c r="K34" s="15"/>
      <c r="L34" s="15"/>
      <c r="M34" s="15"/>
      <c r="N34" s="15"/>
      <c r="O34" s="15"/>
      <c r="P34" s="15"/>
      <c r="Q34" s="15"/>
      <c r="R34" s="15"/>
      <c r="S34" s="15"/>
      <c r="T34" s="15"/>
      <c r="U34" s="15"/>
      <c r="V34" s="15"/>
      <c r="W34" s="15"/>
      <c r="X34" s="15"/>
      <c r="Y34" s="15"/>
      <c r="Z34" s="381"/>
    </row>
    <row r="35" spans="1:30" ht="19.7" customHeight="1" x14ac:dyDescent="0.3">
      <c r="B35" s="401"/>
      <c r="C35" s="396"/>
      <c r="D35" s="402"/>
      <c r="E35" s="398"/>
      <c r="F35" s="398"/>
      <c r="G35" s="15"/>
      <c r="H35" s="15"/>
      <c r="I35" s="15" t="s">
        <v>298</v>
      </c>
      <c r="J35" s="15"/>
      <c r="K35" s="15"/>
      <c r="L35" s="15"/>
      <c r="M35" s="15"/>
      <c r="N35" s="399">
        <f>N20+N25+N30</f>
        <v>350000</v>
      </c>
      <c r="O35" s="399">
        <f t="shared" ref="O35:Y35" si="12">O20+O25+O30</f>
        <v>1500000</v>
      </c>
      <c r="P35" s="399">
        <f t="shared" si="12"/>
        <v>13000000</v>
      </c>
      <c r="Q35" s="399">
        <f t="shared" si="12"/>
        <v>5149999.9999999963</v>
      </c>
      <c r="R35" s="399">
        <f t="shared" si="12"/>
        <v>0</v>
      </c>
      <c r="S35" s="399">
        <f t="shared" si="12"/>
        <v>0</v>
      </c>
      <c r="T35" s="399">
        <f t="shared" si="12"/>
        <v>0</v>
      </c>
      <c r="U35" s="399">
        <f t="shared" si="12"/>
        <v>0</v>
      </c>
      <c r="V35" s="399">
        <f t="shared" si="12"/>
        <v>0</v>
      </c>
      <c r="W35" s="399">
        <f t="shared" si="12"/>
        <v>0</v>
      </c>
      <c r="X35" s="399">
        <f t="shared" si="12"/>
        <v>0</v>
      </c>
      <c r="Y35" s="399">
        <f t="shared" si="12"/>
        <v>0</v>
      </c>
      <c r="Z35" s="381"/>
    </row>
    <row r="36" spans="1:30" ht="19.7" customHeight="1" x14ac:dyDescent="0.3">
      <c r="B36" s="401"/>
      <c r="C36" s="396"/>
      <c r="D36" s="402"/>
      <c r="E36" s="398"/>
      <c r="F36" s="398"/>
      <c r="G36" s="15"/>
      <c r="H36" s="15"/>
      <c r="I36" s="15"/>
      <c r="J36" s="15"/>
      <c r="K36" s="15"/>
      <c r="L36" s="15"/>
      <c r="M36" s="15"/>
      <c r="N36" s="15"/>
      <c r="O36" s="15"/>
      <c r="P36" s="15"/>
      <c r="Q36" s="15"/>
      <c r="R36" s="15"/>
      <c r="S36" s="15"/>
      <c r="T36" s="15"/>
      <c r="U36" s="15"/>
      <c r="V36" s="15"/>
      <c r="W36" s="15"/>
      <c r="X36" s="15"/>
      <c r="Y36" s="15"/>
      <c r="Z36" s="381"/>
    </row>
    <row r="37" spans="1:30" ht="19.7" customHeight="1" x14ac:dyDescent="0.3">
      <c r="B37" s="321" t="s">
        <v>255</v>
      </c>
      <c r="C37" s="396"/>
      <c r="D37" s="397">
        <f>'Capital Structure 4'!F10</f>
        <v>0.15</v>
      </c>
      <c r="E37" s="398">
        <f>'Capital Structure 4'!L10</f>
        <v>15000000</v>
      </c>
      <c r="F37" s="398"/>
      <c r="G37" s="321" t="s">
        <v>255</v>
      </c>
      <c r="H37" s="15"/>
      <c r="I37" s="15" t="s">
        <v>19</v>
      </c>
      <c r="J37" s="15"/>
      <c r="K37" s="405"/>
      <c r="L37" s="15"/>
      <c r="M37" s="15"/>
      <c r="N37" s="399">
        <f>M42</f>
        <v>0</v>
      </c>
      <c r="O37" s="399">
        <f t="shared" ref="O37:Y37" si="13">N42</f>
        <v>0</v>
      </c>
      <c r="P37" s="399">
        <f t="shared" si="13"/>
        <v>0</v>
      </c>
      <c r="Q37" s="399">
        <f t="shared" si="13"/>
        <v>0</v>
      </c>
      <c r="R37" s="399">
        <f t="shared" si="13"/>
        <v>13850000.000000004</v>
      </c>
      <c r="S37" s="399">
        <f t="shared" si="13"/>
        <v>15000000</v>
      </c>
      <c r="T37" s="399">
        <f t="shared" si="13"/>
        <v>15000000</v>
      </c>
      <c r="U37" s="399">
        <f t="shared" si="13"/>
        <v>15000000</v>
      </c>
      <c r="V37" s="399">
        <f t="shared" si="13"/>
        <v>15000000</v>
      </c>
      <c r="W37" s="399">
        <f t="shared" si="13"/>
        <v>15000000</v>
      </c>
      <c r="X37" s="399">
        <f t="shared" si="13"/>
        <v>15000000</v>
      </c>
      <c r="Y37" s="399">
        <f t="shared" si="13"/>
        <v>15000000</v>
      </c>
      <c r="Z37" s="381"/>
      <c r="AA37" s="399"/>
      <c r="AB37" s="399"/>
      <c r="AC37" s="399"/>
      <c r="AD37" s="399"/>
    </row>
    <row r="38" spans="1:30" ht="19.7" customHeight="1" x14ac:dyDescent="0.3">
      <c r="E38" s="400"/>
      <c r="F38" s="400"/>
      <c r="G38" s="15"/>
      <c r="H38" s="15"/>
      <c r="I38" s="346" t="s">
        <v>99</v>
      </c>
      <c r="J38" s="15"/>
      <c r="L38" s="399">
        <f>SUM(N38:Y38)</f>
        <v>15000000</v>
      </c>
      <c r="M38" s="400">
        <v>0</v>
      </c>
      <c r="N38" s="406">
        <f>MAX(MIN(N10-N20-N25-N30,($E$37-(SUM($M38:M38)))),0)</f>
        <v>0</v>
      </c>
      <c r="O38" s="406">
        <f>MAX(MIN(O10-O20-O25-O30,($E$37-(SUM($M38:N38)))),0)</f>
        <v>0</v>
      </c>
      <c r="P38" s="406">
        <f>MAX(MIN(P10-P20-P25-P30,($E$37-(SUM($M38:O38)))),0)</f>
        <v>0</v>
      </c>
      <c r="Q38" s="406">
        <f>MAX(MIN(Q10-Q20-Q25-Q30,($E$37-(SUM($M38:P38)))),0)</f>
        <v>13850000.000000004</v>
      </c>
      <c r="R38" s="406">
        <f>MAX(MIN(R10-R20-R25-R30,($E$37-(SUM($M38:Q38)))),0)</f>
        <v>1149999.9999999963</v>
      </c>
      <c r="S38" s="406">
        <f>MAX(MIN(S10-S20-S25-S30,($E$37-(SUM($M38:R38)))),0)</f>
        <v>0</v>
      </c>
      <c r="T38" s="406">
        <f>MAX(MIN(T10-T20-T25-T30,($E$37-(SUM($M38:S38)))),0)</f>
        <v>0</v>
      </c>
      <c r="U38" s="406">
        <f>MAX(MIN(U10-U20-U25-U30,($E$37-(SUM($M38:T38)))),0)</f>
        <v>0</v>
      </c>
      <c r="V38" s="406">
        <f>MAX(MIN(V10-V20-V25-V30,($E$37-(SUM($M38:U38)))),0)</f>
        <v>0</v>
      </c>
      <c r="W38" s="406">
        <f>MAX(MIN(W10-W20-W25-W30,($E$37-(SUM($M38:V38)))),0)</f>
        <v>0</v>
      </c>
      <c r="X38" s="406">
        <f>MAX(MIN(X10-X20-X25-X30,($E$37-(SUM($M38:W38)))),0)</f>
        <v>0</v>
      </c>
      <c r="Y38" s="406">
        <f>MAX(MIN(Y10-Y20-Y25-Y30,($E$37-(SUM($M38:X38)))),0)</f>
        <v>0</v>
      </c>
      <c r="Z38" s="381"/>
      <c r="AA38" s="399"/>
      <c r="AB38" s="399"/>
      <c r="AC38" s="399"/>
      <c r="AD38" s="399"/>
    </row>
    <row r="39" spans="1:30" s="238" customFormat="1" ht="19.7" customHeight="1" x14ac:dyDescent="0.3">
      <c r="A39" s="12"/>
      <c r="B39" s="401"/>
      <c r="C39" s="407"/>
      <c r="D39" s="408"/>
      <c r="E39" s="409"/>
      <c r="F39" s="409"/>
      <c r="G39" s="384"/>
      <c r="H39" s="384"/>
      <c r="I39" s="404" t="s">
        <v>279</v>
      </c>
      <c r="J39" s="384"/>
      <c r="K39" s="393">
        <v>0.01</v>
      </c>
      <c r="L39" s="399">
        <f>SUM(N39:Y39)</f>
        <v>150000</v>
      </c>
      <c r="M39" s="384"/>
      <c r="N39" s="410">
        <f>IF(AND(SUM(M38:$N38)=0,SUM($N38:N38)&gt;0),$E$37*$K$39,0)</f>
        <v>0</v>
      </c>
      <c r="O39" s="410">
        <f>IF(AND(SUM(N38:$N38)=0,SUM($N38:O38)&gt;0),$E$37*$K$39,0)</f>
        <v>0</v>
      </c>
      <c r="P39" s="410">
        <f>IF(AND(SUM($N38:O38)=0,SUM($N38:P38)&gt;0),$E$37*$K$39,0)</f>
        <v>0</v>
      </c>
      <c r="Q39" s="410">
        <f>IF(AND(SUM($N38:P38)=0,SUM($N38:Q38)&gt;0),$E$37*$K$39,0)</f>
        <v>150000</v>
      </c>
      <c r="R39" s="410">
        <f>IF(AND(SUM($N38:Q38)=0,SUM($N38:R38)&gt;0),$E$37*$K$39,0)</f>
        <v>0</v>
      </c>
      <c r="S39" s="410">
        <f>IF(AND(SUM($N38:R38)=0,SUM($N38:S38)&gt;0),$E$37*$K$39,0)</f>
        <v>0</v>
      </c>
      <c r="T39" s="410">
        <f>IF(AND(SUM($N38:S38)=0,SUM($N38:T38)&gt;0),$E$37*$K$39,0)</f>
        <v>0</v>
      </c>
      <c r="U39" s="410">
        <f>IF(AND(SUM($N38:T38)=0,SUM($N38:U38)&gt;0),$E$37*$K$39,0)</f>
        <v>0</v>
      </c>
      <c r="V39" s="410">
        <f>IF(AND(SUM($N38:U38)=0,SUM($N38:V38)&gt;0),$E$37*$K$39,0)</f>
        <v>0</v>
      </c>
      <c r="W39" s="410">
        <f>IF(AND(SUM($N38:V38)=0,SUM($N38:W38)&gt;0),$E$37*$K$39,0)</f>
        <v>0</v>
      </c>
      <c r="X39" s="410">
        <f>IF(AND(SUM($N38:W38)=0,SUM($N38:X38)&gt;0),$E$37*$K$39,0)</f>
        <v>0</v>
      </c>
      <c r="Y39" s="410">
        <f>IF(AND(SUM($N38:X38)=0,SUM($N38:Y38)&gt;0),$E$37*$K$39,0)</f>
        <v>0</v>
      </c>
      <c r="Z39" s="381"/>
      <c r="AA39" s="410"/>
      <c r="AB39" s="410"/>
      <c r="AC39" s="410"/>
      <c r="AD39" s="410"/>
    </row>
    <row r="40" spans="1:30" s="238" customFormat="1" ht="19.7" customHeight="1" x14ac:dyDescent="0.3">
      <c r="A40" s="12"/>
      <c r="B40" s="401"/>
      <c r="C40" s="407"/>
      <c r="D40" s="408"/>
      <c r="E40" s="409"/>
      <c r="F40" s="409"/>
      <c r="G40" s="384"/>
      <c r="H40" s="384"/>
      <c r="I40" s="404" t="s">
        <v>280</v>
      </c>
      <c r="J40" s="384"/>
      <c r="K40" s="393">
        <v>0.12</v>
      </c>
      <c r="L40" s="399">
        <f>SUM(N40:Y40)</f>
        <v>1188500</v>
      </c>
      <c r="M40" s="411"/>
      <c r="N40" s="410">
        <f>(N37*$K$40/12)</f>
        <v>0</v>
      </c>
      <c r="O40" s="410">
        <f t="shared" ref="O40:Y40" si="14">(O37*$K$40/12)</f>
        <v>0</v>
      </c>
      <c r="P40" s="410">
        <f t="shared" si="14"/>
        <v>0</v>
      </c>
      <c r="Q40" s="410">
        <f t="shared" si="14"/>
        <v>0</v>
      </c>
      <c r="R40" s="410">
        <f t="shared" si="14"/>
        <v>138500.00000000003</v>
      </c>
      <c r="S40" s="410">
        <f t="shared" si="14"/>
        <v>150000</v>
      </c>
      <c r="T40" s="410">
        <f t="shared" si="14"/>
        <v>150000</v>
      </c>
      <c r="U40" s="410">
        <f t="shared" si="14"/>
        <v>150000</v>
      </c>
      <c r="V40" s="410">
        <f t="shared" si="14"/>
        <v>150000</v>
      </c>
      <c r="W40" s="410">
        <f t="shared" si="14"/>
        <v>150000</v>
      </c>
      <c r="X40" s="410">
        <f t="shared" si="14"/>
        <v>150000</v>
      </c>
      <c r="Y40" s="410">
        <f t="shared" si="14"/>
        <v>150000</v>
      </c>
      <c r="Z40" s="381"/>
      <c r="AA40" s="410"/>
      <c r="AB40" s="410"/>
      <c r="AC40" s="410"/>
      <c r="AD40" s="410"/>
    </row>
    <row r="41" spans="1:30" s="238" customFormat="1" ht="19.7" customHeight="1" x14ac:dyDescent="0.3">
      <c r="A41" s="12"/>
      <c r="B41" s="401"/>
      <c r="C41" s="407"/>
      <c r="D41" s="408"/>
      <c r="E41" s="409"/>
      <c r="F41" s="409"/>
      <c r="G41" s="384"/>
      <c r="H41" s="384"/>
      <c r="I41" s="404" t="s">
        <v>281</v>
      </c>
      <c r="J41" s="384"/>
      <c r="K41" s="411"/>
      <c r="L41" s="399">
        <f>SUM(N41:Y41)</f>
        <v>-15000000</v>
      </c>
      <c r="M41" s="411"/>
      <c r="N41" s="406">
        <f>IF(N12&gt;0,-MIN(N12+N50,SUM(N37:N38)),0)</f>
        <v>0</v>
      </c>
      <c r="O41" s="406">
        <f t="shared" ref="O41:Y41" si="15">IF(O12&gt;0,-MIN(O12+O50,SUM(O37:O38)),0)</f>
        <v>0</v>
      </c>
      <c r="P41" s="406">
        <f t="shared" si="15"/>
        <v>0</v>
      </c>
      <c r="Q41" s="406">
        <f t="shared" si="15"/>
        <v>0</v>
      </c>
      <c r="R41" s="406">
        <f t="shared" si="15"/>
        <v>0</v>
      </c>
      <c r="S41" s="406">
        <f t="shared" si="15"/>
        <v>0</v>
      </c>
      <c r="T41" s="406">
        <f t="shared" si="15"/>
        <v>0</v>
      </c>
      <c r="U41" s="406">
        <f t="shared" si="15"/>
        <v>0</v>
      </c>
      <c r="V41" s="406">
        <f t="shared" si="15"/>
        <v>0</v>
      </c>
      <c r="W41" s="406">
        <f t="shared" si="15"/>
        <v>0</v>
      </c>
      <c r="X41" s="406">
        <f t="shared" si="15"/>
        <v>0</v>
      </c>
      <c r="Y41" s="406">
        <f t="shared" si="15"/>
        <v>-15000000</v>
      </c>
      <c r="Z41" s="381"/>
      <c r="AA41" s="399"/>
      <c r="AB41" s="399"/>
      <c r="AC41" s="399"/>
      <c r="AD41" s="399"/>
    </row>
    <row r="42" spans="1:30" s="238" customFormat="1" ht="19.7" customHeight="1" x14ac:dyDescent="0.3">
      <c r="A42" s="12"/>
      <c r="B42" s="401"/>
      <c r="C42" s="407"/>
      <c r="D42" s="408"/>
      <c r="E42" s="409"/>
      <c r="F42" s="409"/>
      <c r="G42" s="384"/>
      <c r="H42" s="384"/>
      <c r="I42" s="346" t="s">
        <v>18</v>
      </c>
      <c r="J42" s="384"/>
      <c r="K42" s="411"/>
      <c r="L42" s="412">
        <f>Y42</f>
        <v>0</v>
      </c>
      <c r="M42" s="411"/>
      <c r="N42" s="399">
        <f>SUM(N37:N38,N41)</f>
        <v>0</v>
      </c>
      <c r="O42" s="399">
        <f t="shared" ref="O42:Y42" si="16">SUM(O37:O38,O41)</f>
        <v>0</v>
      </c>
      <c r="P42" s="399">
        <f t="shared" si="16"/>
        <v>0</v>
      </c>
      <c r="Q42" s="399">
        <f t="shared" si="16"/>
        <v>13850000.000000004</v>
      </c>
      <c r="R42" s="399">
        <f t="shared" si="16"/>
        <v>15000000</v>
      </c>
      <c r="S42" s="399">
        <f t="shared" si="16"/>
        <v>15000000</v>
      </c>
      <c r="T42" s="399">
        <f t="shared" si="16"/>
        <v>15000000</v>
      </c>
      <c r="U42" s="399">
        <f t="shared" si="16"/>
        <v>15000000</v>
      </c>
      <c r="V42" s="399">
        <f t="shared" si="16"/>
        <v>15000000</v>
      </c>
      <c r="W42" s="399">
        <f t="shared" si="16"/>
        <v>15000000</v>
      </c>
      <c r="X42" s="399">
        <f t="shared" si="16"/>
        <v>15000000</v>
      </c>
      <c r="Y42" s="399">
        <f t="shared" si="16"/>
        <v>0</v>
      </c>
      <c r="Z42" s="381"/>
      <c r="AA42" s="412"/>
      <c r="AB42" s="412"/>
      <c r="AC42" s="412"/>
      <c r="AD42" s="412"/>
    </row>
    <row r="43" spans="1:30" s="238" customFormat="1" ht="19.7" customHeight="1" x14ac:dyDescent="0.3">
      <c r="A43" s="12"/>
      <c r="B43" s="413"/>
      <c r="C43" s="407"/>
      <c r="D43" s="408"/>
      <c r="E43" s="15" t="s">
        <v>22</v>
      </c>
      <c r="F43" s="15"/>
      <c r="G43" s="384"/>
      <c r="H43" s="384"/>
      <c r="I43" s="384"/>
      <c r="J43" s="384"/>
      <c r="K43" s="384"/>
      <c r="L43" s="384"/>
      <c r="M43" s="384"/>
      <c r="N43" s="384"/>
      <c r="O43" s="384"/>
      <c r="P43" s="384"/>
      <c r="Q43" s="384"/>
      <c r="R43" s="384"/>
      <c r="S43" s="384"/>
      <c r="T43" s="384"/>
      <c r="U43" s="384"/>
      <c r="V43" s="384"/>
      <c r="W43" s="384"/>
      <c r="X43" s="384"/>
      <c r="Y43" s="384"/>
      <c r="Z43" s="381"/>
    </row>
    <row r="44" spans="1:30" s="238" customFormat="1" ht="19.7" customHeight="1" x14ac:dyDescent="0.3">
      <c r="A44" s="12"/>
      <c r="B44" s="329" t="s">
        <v>84</v>
      </c>
      <c r="C44" s="396"/>
      <c r="D44" s="414">
        <f>'Capital Structure 4'!F11</f>
        <v>0.65</v>
      </c>
      <c r="E44" s="398">
        <f>'Capital Structure 4'!L11</f>
        <v>65000000</v>
      </c>
      <c r="F44" s="398"/>
      <c r="G44" s="329" t="s">
        <v>84</v>
      </c>
      <c r="H44" s="384"/>
      <c r="I44" s="15" t="s">
        <v>19</v>
      </c>
      <c r="J44" s="384"/>
      <c r="K44" s="384"/>
      <c r="L44" s="384"/>
      <c r="M44" s="400">
        <v>0</v>
      </c>
      <c r="N44" s="399">
        <f>M51</f>
        <v>0</v>
      </c>
      <c r="O44" s="399">
        <f t="shared" ref="O44:Y44" si="17">N51</f>
        <v>0</v>
      </c>
      <c r="P44" s="399">
        <f t="shared" si="17"/>
        <v>0</v>
      </c>
      <c r="Q44" s="399">
        <f t="shared" si="17"/>
        <v>650000</v>
      </c>
      <c r="R44" s="399">
        <f t="shared" si="17"/>
        <v>653791.66666666663</v>
      </c>
      <c r="S44" s="399">
        <f t="shared" si="17"/>
        <v>19696105.451388896</v>
      </c>
      <c r="T44" s="399">
        <f t="shared" si="17"/>
        <v>37990999.399855331</v>
      </c>
      <c r="U44" s="399">
        <f t="shared" si="17"/>
        <v>52352613.563021153</v>
      </c>
      <c r="V44" s="399">
        <f t="shared" si="17"/>
        <v>59728003.808805443</v>
      </c>
      <c r="W44" s="399">
        <f t="shared" si="17"/>
        <v>63071417.164356805</v>
      </c>
      <c r="X44" s="399">
        <f t="shared" si="17"/>
        <v>64690000.000000007</v>
      </c>
      <c r="Y44" s="399">
        <f t="shared" si="17"/>
        <v>64415000.000000007</v>
      </c>
      <c r="Z44" s="381"/>
      <c r="AA44" s="399"/>
      <c r="AB44" s="399"/>
      <c r="AC44" s="399"/>
      <c r="AD44" s="399"/>
    </row>
    <row r="45" spans="1:30" ht="19.7" customHeight="1" x14ac:dyDescent="0.3">
      <c r="G45" s="396"/>
      <c r="H45" s="396"/>
      <c r="I45" s="415" t="s">
        <v>99</v>
      </c>
      <c r="J45" s="396"/>
      <c r="K45" s="396"/>
      <c r="L45" s="399">
        <f t="shared" ref="L45:L50" si="18">SUM(N45:Y45)</f>
        <v>62360560.62922553</v>
      </c>
      <c r="M45" s="400">
        <v>0</v>
      </c>
      <c r="N45" s="406">
        <f>MAX(MIN(N10-N20-N25-N30-N38,($E$44-(SUM($M45:M48)+(N44*$K$48/12))))/(1+(IF($E$44-(SUM($M45:M48)+(N44*$K$48/12))&lt;N10,$K$47,0))),0)</f>
        <v>0</v>
      </c>
      <c r="O45" s="406">
        <f>MAX(MIN(O10-O20-O25-O30-O38,($E$44-(SUM($M45:N48)+(O44*$K$48/12))))/(1+(IF($E$44-(SUM($M45:N48)+(O44*$K$48/12))&lt;O10,$K$47,0))),0)</f>
        <v>0</v>
      </c>
      <c r="P45" s="406">
        <f>MAX(MIN(P10-P20-P25-P30-P38,($E$44-(SUM($M45:O48)+(P44*$K$48/12))))/(1+(IF($E$44-(SUM($M45:O48)+(P44*$K$48/12))&lt;P10,$K$47,0))),0)</f>
        <v>0</v>
      </c>
      <c r="Q45" s="406">
        <f>MAX(MIN(Q10-Q20-Q25-Q30-Q38,($E$44-(SUM($M45:P48)+(Q44*$K$48/12))))/(1+(IF($E$44-(SUM($M45:P48)+(Q44*$K$48/12))&lt;Q10,$K$47,0))),0)</f>
        <v>0</v>
      </c>
      <c r="R45" s="406">
        <f>MAX(MIN(R10-R20-R25-R30-R38,($E$44-(SUM($M45:Q48)+(R44*$K$48/12))))/(1+(IF($E$44-(SUM($M45:Q48)+(R44*$K$48/12))&lt;R10,$K$47,0))),0)</f>
        <v>18850000.000000004</v>
      </c>
      <c r="S45" s="406">
        <f>MAX(MIN(S10-S20-S25-S30-S38,($E$44-(SUM($M45:R48)+(S44*$K$48/12))))/(1+(IF($E$44-(SUM($M45:R48)+(S44*$K$48/12))&lt;S10,$K$47,0))),0)</f>
        <v>18000000</v>
      </c>
      <c r="T45" s="406">
        <f>MAX(MIN(T10-T20-T25-T30-T38,($E$44-(SUM($M45:S48)+(T44*$K$48/12))))/(1+(IF($E$44-(SUM($M45:S48)+(T44*$K$48/12))&lt;T10,$K$47,0))),0)</f>
        <v>14000000</v>
      </c>
      <c r="U45" s="406">
        <f>MAX(MIN(U10-U20-U25-U30-U38,($E$44-(SUM($M45:T48)+(U44*$K$48/12))))/(1+(IF($E$44-(SUM($M45:T48)+(U44*$K$48/12))&lt;U10,$K$47,0))),0)</f>
        <v>7000000</v>
      </c>
      <c r="V45" s="406">
        <f>MAX(MIN(V10-V20-V25-V30-V38,($E$44-(SUM($M45:U48)+(V44*$K$48/12))))/(1+(IF($E$44-(SUM($M45:U48)+(V44*$K$48/12))&lt;V10,$K$47,0))),0)</f>
        <v>3000000</v>
      </c>
      <c r="W45" s="406">
        <f>MAX(MIN(W10-W20-W25-W30-W38,($E$44-(SUM($M45:V48)+(W44*$K$48/12))))/(1+(IF($E$44-(SUM($M45:V48)+(W44*$K$48/12))&lt;W10,$K$47,0))),0)</f>
        <v>1510560.6292255297</v>
      </c>
      <c r="X45" s="406">
        <f>MAX(MIN(X10-X20-X25-X30-X38,($E$44-(SUM($M45:W48)+(X44*$K$48/12))))/(1+(IF($E$44-(SUM($M45:W48)+(X44*$K$48/12))&lt;X10,$K$47,0))),0)</f>
        <v>0</v>
      </c>
      <c r="Y45" s="406">
        <f>MAX(MIN(Y10-Y20-Y25-Y30-Y38,($E$44-(SUM($M45:X48)+(Y44*$K$48/12))))/(1+(IF($E$44-(SUM($M45:X48)+(Y44*$K$48/12))&lt;Y10,$K$47,0))),0)</f>
        <v>0</v>
      </c>
      <c r="Z45" s="381"/>
      <c r="AA45" s="399"/>
      <c r="AB45" s="399"/>
      <c r="AC45" s="399"/>
      <c r="AD45" s="399"/>
    </row>
    <row r="46" spans="1:30" ht="19.7" customHeight="1" x14ac:dyDescent="0.3">
      <c r="H46" s="396"/>
      <c r="I46" s="404" t="s">
        <v>279</v>
      </c>
      <c r="J46" s="396"/>
      <c r="K46" s="416">
        <v>3</v>
      </c>
      <c r="L46" s="399">
        <f t="shared" si="18"/>
        <v>650000</v>
      </c>
      <c r="M46" s="400">
        <v>0</v>
      </c>
      <c r="N46" s="399">
        <f>IF(N7=$K$46,$E$44*$K$47,0)</f>
        <v>0</v>
      </c>
      <c r="O46" s="399">
        <f t="shared" ref="O46:Y46" si="19">IF(O7=$K$46,$E$44*$K$47,0)</f>
        <v>0</v>
      </c>
      <c r="P46" s="399">
        <f t="shared" si="19"/>
        <v>650000</v>
      </c>
      <c r="Q46" s="399">
        <f t="shared" si="19"/>
        <v>0</v>
      </c>
      <c r="R46" s="399">
        <f t="shared" si="19"/>
        <v>0</v>
      </c>
      <c r="S46" s="399">
        <f t="shared" si="19"/>
        <v>0</v>
      </c>
      <c r="T46" s="399">
        <f t="shared" si="19"/>
        <v>0</v>
      </c>
      <c r="U46" s="399">
        <f t="shared" si="19"/>
        <v>0</v>
      </c>
      <c r="V46" s="399">
        <f t="shared" si="19"/>
        <v>0</v>
      </c>
      <c r="W46" s="399">
        <f t="shared" si="19"/>
        <v>0</v>
      </c>
      <c r="X46" s="399">
        <f t="shared" si="19"/>
        <v>0</v>
      </c>
      <c r="Y46" s="399">
        <f t="shared" si="19"/>
        <v>0</v>
      </c>
      <c r="Z46" s="381"/>
      <c r="AA46" s="399"/>
      <c r="AB46" s="399"/>
      <c r="AC46" s="399"/>
      <c r="AD46" s="399"/>
    </row>
    <row r="47" spans="1:30" ht="19.7" customHeight="1" x14ac:dyDescent="0.3">
      <c r="G47" s="396"/>
      <c r="H47" s="396"/>
      <c r="I47" s="404" t="s">
        <v>282</v>
      </c>
      <c r="J47" s="396"/>
      <c r="K47" s="393">
        <v>0.01</v>
      </c>
      <c r="L47" s="399">
        <f t="shared" si="18"/>
        <v>623605.60629225534</v>
      </c>
      <c r="M47" s="400">
        <v>0</v>
      </c>
      <c r="N47" s="410">
        <f>$K$47*N45</f>
        <v>0</v>
      </c>
      <c r="O47" s="410">
        <f t="shared" ref="O47:Y47" si="20">$K$47*O45</f>
        <v>0</v>
      </c>
      <c r="P47" s="410">
        <f t="shared" si="20"/>
        <v>0</v>
      </c>
      <c r="Q47" s="410">
        <f t="shared" si="20"/>
        <v>0</v>
      </c>
      <c r="R47" s="410">
        <f t="shared" si="20"/>
        <v>188500.00000000003</v>
      </c>
      <c r="S47" s="410">
        <f t="shared" si="20"/>
        <v>180000</v>
      </c>
      <c r="T47" s="410">
        <f t="shared" si="20"/>
        <v>140000</v>
      </c>
      <c r="U47" s="410">
        <f t="shared" si="20"/>
        <v>70000</v>
      </c>
      <c r="V47" s="410">
        <f t="shared" si="20"/>
        <v>30000</v>
      </c>
      <c r="W47" s="410">
        <f t="shared" si="20"/>
        <v>15105.606292255297</v>
      </c>
      <c r="X47" s="410">
        <f t="shared" si="20"/>
        <v>0</v>
      </c>
      <c r="Y47" s="410">
        <f t="shared" si="20"/>
        <v>0</v>
      </c>
      <c r="Z47" s="381"/>
      <c r="AA47" s="399"/>
      <c r="AB47" s="399"/>
      <c r="AC47" s="399"/>
      <c r="AD47" s="399"/>
    </row>
    <row r="48" spans="1:30" ht="19.7" customHeight="1" x14ac:dyDescent="0.3">
      <c r="E48" s="399"/>
      <c r="F48" s="15"/>
      <c r="I48" s="346" t="s">
        <v>283</v>
      </c>
      <c r="K48" s="393">
        <v>7.0000000000000007E-2</v>
      </c>
      <c r="L48" s="399">
        <f t="shared" si="18"/>
        <v>1365833.7644822169</v>
      </c>
      <c r="M48" s="400">
        <v>0</v>
      </c>
      <c r="N48" s="410">
        <f>MAX(MIN((SUM($M45:M48)&lt;$E$44)*(N44*$K$48/12),$E$44-SUM(N44:N47)),0)</f>
        <v>0</v>
      </c>
      <c r="O48" s="410">
        <f>MAX(MIN((SUM($M45:N48)&lt;$E$44)*(O44*$K$48/12),$E$44-SUM(O44:O47)),0)</f>
        <v>0</v>
      </c>
      <c r="P48" s="410">
        <f>MAX(MIN((SUM($M45:O48)&lt;$E$44)*(P44*$K$48/12),$E$44-SUM(P44:P47)),0)</f>
        <v>0</v>
      </c>
      <c r="Q48" s="410">
        <f>MAX(MIN((SUM($M45:P48)&lt;$E$44)*(Q44*$K$48/12),$E$44-SUM(Q44:Q47)),0)</f>
        <v>3791.6666666666674</v>
      </c>
      <c r="R48" s="410">
        <f>MAX(MIN((SUM($M45:Q48)&lt;$E$44)*(R44*$K$48/12),$E$44-SUM(R44:R47)),0)</f>
        <v>3813.7847222222226</v>
      </c>
      <c r="S48" s="410">
        <f>MAX(MIN((SUM($M45:R48)&lt;$E$44)*(S44*$K$48/12),$E$44-SUM(S44:S47)),0)</f>
        <v>114893.94846643523</v>
      </c>
      <c r="T48" s="410">
        <f>MAX(MIN((SUM($M45:S48)&lt;$E$44)*(T44*$K$48/12),$E$44-SUM(T44:T47)),0)</f>
        <v>221614.16316582277</v>
      </c>
      <c r="U48" s="410">
        <f>MAX(MIN((SUM($M45:T48)&lt;$E$44)*(U44*$K$48/12),$E$44-SUM(U44:U47)),0)</f>
        <v>305390.24578429008</v>
      </c>
      <c r="V48" s="410">
        <f>MAX(MIN((SUM($M45:U48)&lt;$E$44)*(V44*$K$48/12),$E$44-SUM(V44:V47)),0)</f>
        <v>348413.35555136512</v>
      </c>
      <c r="W48" s="410">
        <f>MAX(MIN((SUM($M45:V48)&lt;$E$44)*(W44*$K$48/12),$E$44-SUM(W44:W47)),0)</f>
        <v>367916.60012541473</v>
      </c>
      <c r="X48" s="410">
        <f>MAX(MIN((SUM($M45:W48)&lt;$E$44)*(X44*$K$48/12),$E$44-SUM(X44:X47)),0)</f>
        <v>0</v>
      </c>
      <c r="Y48" s="410">
        <f>MAX(MIN((SUM($M45:X48)&lt;$E$44)*(Y44*$K$48/12),$E$44-SUM(Y44:Y47)),0)</f>
        <v>0</v>
      </c>
      <c r="Z48" s="381"/>
      <c r="AA48" s="399"/>
      <c r="AB48" s="399"/>
      <c r="AC48" s="399"/>
      <c r="AD48" s="399"/>
    </row>
    <row r="49" spans="2:30" ht="19.7" customHeight="1" x14ac:dyDescent="0.3">
      <c r="E49" s="399"/>
      <c r="F49" s="15"/>
      <c r="I49" s="346" t="s">
        <v>280</v>
      </c>
      <c r="K49" s="411"/>
      <c r="L49" s="399">
        <f t="shared" si="18"/>
        <v>753112.50000000023</v>
      </c>
      <c r="M49" s="400"/>
      <c r="N49" s="410">
        <f>(N44*$K$48/12)-N48</f>
        <v>0</v>
      </c>
      <c r="O49" s="410">
        <f t="shared" ref="O49:Y49" si="21">(O44*$K$48/12)-O48</f>
        <v>0</v>
      </c>
      <c r="P49" s="410">
        <f t="shared" si="21"/>
        <v>0</v>
      </c>
      <c r="Q49" s="410">
        <f t="shared" si="21"/>
        <v>0</v>
      </c>
      <c r="R49" s="410">
        <f t="shared" si="21"/>
        <v>0</v>
      </c>
      <c r="S49" s="410">
        <f t="shared" si="21"/>
        <v>0</v>
      </c>
      <c r="T49" s="410">
        <f t="shared" si="21"/>
        <v>0</v>
      </c>
      <c r="U49" s="410">
        <f t="shared" si="21"/>
        <v>0</v>
      </c>
      <c r="V49" s="410">
        <f t="shared" si="21"/>
        <v>0</v>
      </c>
      <c r="W49" s="410">
        <f t="shared" si="21"/>
        <v>0</v>
      </c>
      <c r="X49" s="410">
        <f t="shared" si="21"/>
        <v>377358.33333333343</v>
      </c>
      <c r="Y49" s="410">
        <f t="shared" si="21"/>
        <v>375754.16666666674</v>
      </c>
      <c r="Z49" s="381"/>
      <c r="AA49" s="399"/>
      <c r="AB49" s="399"/>
      <c r="AC49" s="399"/>
      <c r="AD49" s="399"/>
    </row>
    <row r="50" spans="2:30" ht="19.7" customHeight="1" x14ac:dyDescent="0.3">
      <c r="B50" s="385"/>
      <c r="C50" s="427"/>
      <c r="D50" s="428"/>
      <c r="E50" s="417"/>
      <c r="G50" s="418"/>
      <c r="H50" s="418"/>
      <c r="I50" s="415" t="s">
        <v>101</v>
      </c>
      <c r="J50" s="396"/>
      <c r="K50" s="396"/>
      <c r="L50" s="399">
        <f t="shared" si="18"/>
        <v>-65000000.000000007</v>
      </c>
      <c r="M50" s="396"/>
      <c r="N50" s="399">
        <f>IF(N12&gt;0,-MIN(N12,SUM(N44:N48)),0)</f>
        <v>0</v>
      </c>
      <c r="O50" s="399">
        <f>IF(O12&gt;0,-MIN(O12,SUM(O44:O48)),0)</f>
        <v>0</v>
      </c>
      <c r="P50" s="399">
        <f t="shared" ref="P50:Y50" si="22">IF(P12&gt;0,-MIN(P12,SUM(P44:P48)),0)</f>
        <v>0</v>
      </c>
      <c r="Q50" s="399">
        <f t="shared" si="22"/>
        <v>0</v>
      </c>
      <c r="R50" s="399">
        <f t="shared" si="22"/>
        <v>0</v>
      </c>
      <c r="S50" s="399">
        <f t="shared" si="22"/>
        <v>0</v>
      </c>
      <c r="T50" s="399">
        <f t="shared" si="22"/>
        <v>0</v>
      </c>
      <c r="U50" s="399">
        <f t="shared" si="22"/>
        <v>0</v>
      </c>
      <c r="V50" s="399">
        <f t="shared" si="22"/>
        <v>-35000</v>
      </c>
      <c r="W50" s="399">
        <f t="shared" si="22"/>
        <v>-275000</v>
      </c>
      <c r="X50" s="399">
        <f t="shared" si="22"/>
        <v>-275000</v>
      </c>
      <c r="Y50" s="399">
        <f t="shared" si="22"/>
        <v>-64415000.000000007</v>
      </c>
      <c r="Z50" s="381"/>
    </row>
    <row r="51" spans="2:30" ht="19.7" customHeight="1" x14ac:dyDescent="0.3">
      <c r="B51" s="425"/>
      <c r="C51" s="426"/>
      <c r="D51" s="426"/>
      <c r="G51" s="418"/>
      <c r="H51" s="418"/>
      <c r="I51" s="346" t="s">
        <v>18</v>
      </c>
      <c r="L51" s="412">
        <f>Y51</f>
        <v>0</v>
      </c>
      <c r="N51" s="399">
        <f>SUM(N44:N48,N50)</f>
        <v>0</v>
      </c>
      <c r="O51" s="399">
        <f t="shared" ref="O51:Y51" si="23">SUM(O44:O48,O50)</f>
        <v>0</v>
      </c>
      <c r="P51" s="399">
        <f t="shared" si="23"/>
        <v>650000</v>
      </c>
      <c r="Q51" s="399">
        <f t="shared" si="23"/>
        <v>653791.66666666663</v>
      </c>
      <c r="R51" s="399">
        <f t="shared" si="23"/>
        <v>19696105.451388896</v>
      </c>
      <c r="S51" s="399">
        <f t="shared" si="23"/>
        <v>37990999.399855331</v>
      </c>
      <c r="T51" s="399">
        <f t="shared" si="23"/>
        <v>52352613.563021153</v>
      </c>
      <c r="U51" s="399">
        <f t="shared" si="23"/>
        <v>59728003.808805443</v>
      </c>
      <c r="V51" s="399">
        <f t="shared" si="23"/>
        <v>63071417.164356805</v>
      </c>
      <c r="W51" s="399">
        <f t="shared" si="23"/>
        <v>64690000.000000007</v>
      </c>
      <c r="X51" s="399">
        <f t="shared" si="23"/>
        <v>64415000.000000007</v>
      </c>
      <c r="Y51" s="399">
        <f t="shared" si="23"/>
        <v>0</v>
      </c>
      <c r="Z51" s="381"/>
    </row>
    <row r="52" spans="2:30" s="15" customFormat="1" x14ac:dyDescent="0.3">
      <c r="Z52" s="419"/>
    </row>
    <row r="53" spans="2:30" x14ac:dyDescent="0.3">
      <c r="B53" s="394"/>
      <c r="C53" s="28"/>
      <c r="E53" s="420"/>
      <c r="F53" s="421"/>
      <c r="G53" s="418"/>
      <c r="H53" s="418"/>
      <c r="I53" s="422" t="s">
        <v>284</v>
      </c>
      <c r="J53" s="418"/>
      <c r="K53" s="418"/>
      <c r="L53" s="417">
        <f>L20+L25+L30+L38+L45+L46+L47+L48</f>
        <v>100000000</v>
      </c>
      <c r="M53" s="418"/>
      <c r="N53" s="399">
        <f>N20+N25+N30+N38+N45+N46+N47+N48</f>
        <v>350000</v>
      </c>
      <c r="O53" s="399">
        <f t="shared" ref="O53:Y53" si="24">O20+O25+O30+O38+O45+O46+O47+O48</f>
        <v>1500000</v>
      </c>
      <c r="P53" s="399">
        <f t="shared" si="24"/>
        <v>13650000</v>
      </c>
      <c r="Q53" s="399">
        <f t="shared" si="24"/>
        <v>19003791.666666668</v>
      </c>
      <c r="R53" s="399">
        <f t="shared" si="24"/>
        <v>20192313.784722224</v>
      </c>
      <c r="S53" s="399">
        <f t="shared" si="24"/>
        <v>18294893.948466435</v>
      </c>
      <c r="T53" s="399">
        <f t="shared" si="24"/>
        <v>14361614.163165823</v>
      </c>
      <c r="U53" s="399">
        <f t="shared" si="24"/>
        <v>7375390.2457842901</v>
      </c>
      <c r="V53" s="399">
        <f t="shared" si="24"/>
        <v>3378413.3555513653</v>
      </c>
      <c r="W53" s="399">
        <f t="shared" si="24"/>
        <v>1893582.8356431997</v>
      </c>
      <c r="X53" s="399">
        <f t="shared" si="24"/>
        <v>0</v>
      </c>
      <c r="Y53" s="399">
        <f t="shared" si="24"/>
        <v>0</v>
      </c>
    </row>
    <row r="54" spans="2:30" x14ac:dyDescent="0.3">
      <c r="B54" s="424"/>
      <c r="C54" s="28"/>
      <c r="G54" s="418"/>
      <c r="H54" s="418"/>
      <c r="I54" s="423"/>
      <c r="J54" s="418"/>
      <c r="K54" s="418"/>
      <c r="L54" s="417">
        <f>SUM(N53:Y53)</f>
        <v>100000000</v>
      </c>
      <c r="M54" s="418"/>
      <c r="N54" s="20"/>
    </row>
    <row r="55" spans="2:30" x14ac:dyDescent="0.3">
      <c r="L55" s="20"/>
      <c r="P55" s="20"/>
    </row>
  </sheetData>
  <mergeCells count="3">
    <mergeCell ref="E26:G26"/>
    <mergeCell ref="E21:G21"/>
    <mergeCell ref="E31:G31"/>
  </mergeCells>
  <pageMargins left="0.25" right="0.17" top="0.28000000000000003" bottom="0.3" header="0.25" footer="0.17"/>
  <pageSetup paperSize="5" scale="18" orientation="landscape" cellComments="asDisplayed" r:id="rId1"/>
  <headerFooter alignWithMargins="0">
    <oddHeader>&amp;C&amp;"Garamond,Regular"&amp;24PROJECT NAME</oddHeader>
    <oddFooter>&amp;L&amp;"Garamond,Regular"&amp;12Copyright 2009 Real Estate Financial Modeling, LLC. All rights reserved.&amp;R&amp;"Garamond,Regular"&amp;12Tab: &amp;A</oddFooter>
  </headerFooter>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55"/>
  <sheetViews>
    <sheetView zoomScaleNormal="100" zoomScaleSheetLayoutView="40" workbookViewId="0"/>
  </sheetViews>
  <sheetFormatPr defaultRowHeight="18.75" x14ac:dyDescent="0.3"/>
  <cols>
    <col min="1" max="1" width="5.28515625" style="12" customWidth="1"/>
    <col min="2" max="2" width="34.28515625" style="12" customWidth="1"/>
    <col min="3" max="3" width="3.140625" style="12" customWidth="1"/>
    <col min="4" max="4" width="15.42578125" style="12" customWidth="1"/>
    <col min="5" max="5" width="33.42578125" style="12" customWidth="1"/>
    <col min="6" max="6" width="13.28515625" style="12" customWidth="1"/>
    <col min="7" max="7" width="33.5703125" style="12" customWidth="1"/>
    <col min="8" max="8" width="12.85546875" style="12" customWidth="1"/>
    <col min="9" max="9" width="19.140625" style="12" customWidth="1"/>
    <col min="10" max="10" width="1.42578125" style="12" customWidth="1"/>
    <col min="11" max="11" width="12.28515625" style="12" customWidth="1"/>
    <col min="12" max="12" width="20.140625" style="12" customWidth="1"/>
    <col min="13" max="13" width="5.7109375" style="12" customWidth="1"/>
    <col min="14" max="24" width="15.7109375" style="12" customWidth="1"/>
    <col min="25" max="25" width="19" style="12" customWidth="1"/>
    <col min="26" max="26" width="3.85546875" style="12" customWidth="1"/>
    <col min="27" max="30" width="15.42578125" style="12" customWidth="1"/>
    <col min="31" max="16384" width="9.140625" style="12"/>
  </cols>
  <sheetData>
    <row r="1" spans="1:26" s="15" customFormat="1" x14ac:dyDescent="0.3"/>
    <row r="2" spans="1:26" s="15" customFormat="1" ht="28.5" x14ac:dyDescent="0.45">
      <c r="B2" s="382" t="s">
        <v>293</v>
      </c>
    </row>
    <row r="3" spans="1:26" ht="28.5" x14ac:dyDescent="0.45">
      <c r="B3" s="383" t="s">
        <v>91</v>
      </c>
    </row>
    <row r="4" spans="1:26" ht="6.75" customHeight="1" x14ac:dyDescent="0.3"/>
    <row r="5" spans="1:26" x14ac:dyDescent="0.3">
      <c r="Z5" s="381"/>
    </row>
    <row r="6" spans="1:26" x14ac:dyDescent="0.3">
      <c r="I6" s="381" t="s">
        <v>94</v>
      </c>
      <c r="N6" s="386">
        <v>40179</v>
      </c>
      <c r="O6" s="386">
        <v>40210</v>
      </c>
      <c r="P6" s="386">
        <v>40238</v>
      </c>
      <c r="Q6" s="386">
        <v>40269</v>
      </c>
      <c r="R6" s="386">
        <v>40299</v>
      </c>
      <c r="S6" s="386">
        <v>40330</v>
      </c>
      <c r="T6" s="386">
        <v>40360</v>
      </c>
      <c r="U6" s="386">
        <v>40391</v>
      </c>
      <c r="V6" s="386">
        <v>40422</v>
      </c>
      <c r="W6" s="386">
        <v>40452</v>
      </c>
      <c r="X6" s="386">
        <v>40483</v>
      </c>
      <c r="Y6" s="386">
        <v>40513</v>
      </c>
      <c r="Z6" s="381"/>
    </row>
    <row r="7" spans="1:26" x14ac:dyDescent="0.3">
      <c r="I7" s="381" t="s">
        <v>93</v>
      </c>
      <c r="N7" s="387">
        <v>1</v>
      </c>
      <c r="O7" s="15">
        <f>N7+1</f>
        <v>2</v>
      </c>
      <c r="P7" s="15">
        <f t="shared" ref="P7:Y7" si="0">O7+1</f>
        <v>3</v>
      </c>
      <c r="Q7" s="15">
        <f t="shared" si="0"/>
        <v>4</v>
      </c>
      <c r="R7" s="15">
        <f t="shared" si="0"/>
        <v>5</v>
      </c>
      <c r="S7" s="15">
        <f t="shared" si="0"/>
        <v>6</v>
      </c>
      <c r="T7" s="15">
        <f t="shared" si="0"/>
        <v>7</v>
      </c>
      <c r="U7" s="15">
        <f t="shared" si="0"/>
        <v>8</v>
      </c>
      <c r="V7" s="15">
        <f t="shared" si="0"/>
        <v>9</v>
      </c>
      <c r="W7" s="15">
        <f t="shared" si="0"/>
        <v>10</v>
      </c>
      <c r="X7" s="15">
        <f t="shared" si="0"/>
        <v>11</v>
      </c>
      <c r="Y7" s="15">
        <f t="shared" si="0"/>
        <v>12</v>
      </c>
      <c r="Z7" s="381"/>
    </row>
    <row r="8" spans="1:26" ht="57" customHeight="1" x14ac:dyDescent="0.3">
      <c r="I8" s="388" t="s">
        <v>92</v>
      </c>
      <c r="J8" s="389"/>
      <c r="K8" s="389"/>
      <c r="L8" s="389"/>
      <c r="M8" s="389"/>
      <c r="N8" s="390" t="s">
        <v>285</v>
      </c>
      <c r="O8" s="390" t="s">
        <v>285</v>
      </c>
      <c r="P8" s="390" t="s">
        <v>286</v>
      </c>
      <c r="Q8" s="390" t="s">
        <v>285</v>
      </c>
      <c r="R8" s="390" t="s">
        <v>287</v>
      </c>
      <c r="S8" s="390" t="s">
        <v>288</v>
      </c>
      <c r="T8" s="390" t="s">
        <v>285</v>
      </c>
      <c r="U8" s="390" t="s">
        <v>285</v>
      </c>
      <c r="V8" s="390" t="s">
        <v>289</v>
      </c>
      <c r="W8" s="390" t="s">
        <v>285</v>
      </c>
      <c r="X8" s="390" t="s">
        <v>285</v>
      </c>
      <c r="Y8" s="390" t="s">
        <v>290</v>
      </c>
      <c r="Z8" s="381"/>
    </row>
    <row r="9" spans="1:26" x14ac:dyDescent="0.3">
      <c r="L9" s="15" t="s">
        <v>22</v>
      </c>
      <c r="N9" s="391"/>
      <c r="O9" s="391"/>
      <c r="P9" s="391"/>
      <c r="Q9" s="391"/>
      <c r="R9" s="391"/>
      <c r="S9" s="391"/>
      <c r="T9" s="391"/>
      <c r="U9" s="391"/>
      <c r="V9" s="391"/>
      <c r="W9" s="391"/>
      <c r="X9" s="391"/>
      <c r="Y9" s="391"/>
      <c r="Z9" s="381"/>
    </row>
    <row r="10" spans="1:26" s="30" customFormat="1" ht="19.7" customHeight="1" x14ac:dyDescent="0.3">
      <c r="A10" s="12"/>
      <c r="B10" s="392" t="s">
        <v>96</v>
      </c>
      <c r="G10" s="395"/>
      <c r="I10" s="373" t="s">
        <v>97</v>
      </c>
      <c r="L10" s="417">
        <f>SUM(N10:Y10)</f>
        <v>100000000</v>
      </c>
      <c r="N10" s="49">
        <v>350000</v>
      </c>
      <c r="O10" s="49">
        <v>1500000</v>
      </c>
      <c r="P10" s="49">
        <v>13000000</v>
      </c>
      <c r="Q10" s="49">
        <v>19000000</v>
      </c>
      <c r="R10" s="49">
        <v>20000000</v>
      </c>
      <c r="S10" s="49">
        <v>18000000</v>
      </c>
      <c r="T10" s="49">
        <v>14000000</v>
      </c>
      <c r="U10" s="49">
        <v>7000000</v>
      </c>
      <c r="V10" s="49">
        <v>3000000</v>
      </c>
      <c r="W10" s="49">
        <v>2000000</v>
      </c>
      <c r="X10" s="49">
        <v>1750000</v>
      </c>
      <c r="Y10" s="49">
        <v>400000</v>
      </c>
      <c r="Z10" s="381"/>
    </row>
    <row r="11" spans="1:26" x14ac:dyDescent="0.3">
      <c r="L11" s="417"/>
      <c r="N11" s="20"/>
      <c r="O11" s="20"/>
      <c r="P11" s="20"/>
      <c r="Q11" s="20"/>
      <c r="R11" s="20"/>
      <c r="S11" s="20"/>
      <c r="T11" s="20"/>
      <c r="U11" s="20"/>
      <c r="V11" s="20"/>
      <c r="W11" s="20"/>
      <c r="X11" s="20"/>
      <c r="Y11" s="20"/>
      <c r="Z11" s="381"/>
    </row>
    <row r="12" spans="1:26" s="16" customFormat="1" ht="19.7" customHeight="1" x14ac:dyDescent="0.3">
      <c r="A12" s="12"/>
      <c r="I12" s="373" t="s">
        <v>294</v>
      </c>
      <c r="L12" s="417">
        <f>SUM(N12:Y12)</f>
        <v>90360000</v>
      </c>
      <c r="N12" s="21">
        <v>0</v>
      </c>
      <c r="O12" s="21">
        <v>0</v>
      </c>
      <c r="P12" s="21">
        <v>0</v>
      </c>
      <c r="Q12" s="21">
        <v>-250000</v>
      </c>
      <c r="R12" s="21">
        <v>-375000</v>
      </c>
      <c r="S12" s="21">
        <v>-325000</v>
      </c>
      <c r="T12" s="21">
        <v>-200000</v>
      </c>
      <c r="U12" s="21">
        <v>-75000</v>
      </c>
      <c r="V12" s="21">
        <v>35000</v>
      </c>
      <c r="W12" s="21">
        <v>275000</v>
      </c>
      <c r="X12" s="21">
        <v>275000</v>
      </c>
      <c r="Y12" s="21">
        <v>91000000</v>
      </c>
      <c r="Z12" s="381"/>
    </row>
    <row r="13" spans="1:26" ht="19.7" customHeight="1" x14ac:dyDescent="0.3">
      <c r="I13" s="373" t="s">
        <v>295</v>
      </c>
      <c r="L13" s="417">
        <f>SUM(N13:Y13)</f>
        <v>-1225000</v>
      </c>
      <c r="N13" s="21">
        <v>0</v>
      </c>
      <c r="O13" s="21">
        <v>0</v>
      </c>
      <c r="P13" s="21">
        <v>0</v>
      </c>
      <c r="Q13" s="21">
        <v>-250000</v>
      </c>
      <c r="R13" s="21">
        <v>-375000</v>
      </c>
      <c r="S13" s="21">
        <v>-325000</v>
      </c>
      <c r="T13" s="21">
        <v>-200000</v>
      </c>
      <c r="U13" s="21">
        <v>-75000</v>
      </c>
      <c r="V13" s="21">
        <v>0</v>
      </c>
      <c r="W13" s="21">
        <v>0</v>
      </c>
      <c r="X13" s="21">
        <v>0</v>
      </c>
      <c r="Y13" s="21">
        <v>0</v>
      </c>
      <c r="Z13" s="381"/>
    </row>
    <row r="14" spans="1:26" ht="19.7" customHeight="1" x14ac:dyDescent="0.3">
      <c r="K14" s="15"/>
      <c r="L14" s="15"/>
      <c r="Z14" s="381"/>
    </row>
    <row r="15" spans="1:26" ht="19.7" customHeight="1" x14ac:dyDescent="0.3">
      <c r="H15" s="429"/>
      <c r="I15" s="373" t="s">
        <v>277</v>
      </c>
      <c r="J15" s="429"/>
      <c r="K15" s="429"/>
      <c r="L15" s="417">
        <f>SUM(N15:Y15)</f>
        <v>101225000</v>
      </c>
      <c r="N15" s="20">
        <f t="shared" ref="N15:Y15" si="1">N10-N13</f>
        <v>350000</v>
      </c>
      <c r="O15" s="20">
        <f t="shared" si="1"/>
        <v>1500000</v>
      </c>
      <c r="P15" s="20">
        <f t="shared" si="1"/>
        <v>13000000</v>
      </c>
      <c r="Q15" s="20">
        <f t="shared" si="1"/>
        <v>19250000</v>
      </c>
      <c r="R15" s="20">
        <f t="shared" si="1"/>
        <v>20375000</v>
      </c>
      <c r="S15" s="20">
        <f t="shared" si="1"/>
        <v>18325000</v>
      </c>
      <c r="T15" s="20">
        <f t="shared" si="1"/>
        <v>14200000</v>
      </c>
      <c r="U15" s="20">
        <f t="shared" si="1"/>
        <v>7075000</v>
      </c>
      <c r="V15" s="20">
        <f t="shared" si="1"/>
        <v>3000000</v>
      </c>
      <c r="W15" s="20">
        <f t="shared" si="1"/>
        <v>2000000</v>
      </c>
      <c r="X15" s="20">
        <f t="shared" si="1"/>
        <v>1750000</v>
      </c>
      <c r="Y15" s="20">
        <f t="shared" si="1"/>
        <v>400000</v>
      </c>
      <c r="Z15" s="381"/>
    </row>
    <row r="16" spans="1:26" ht="19.7" customHeight="1" x14ac:dyDescent="0.3">
      <c r="H16" s="429"/>
      <c r="I16" s="429"/>
      <c r="J16" s="429"/>
      <c r="K16" s="429"/>
      <c r="Z16" s="381"/>
    </row>
    <row r="17" spans="2:26" ht="19.7" customHeight="1" x14ac:dyDescent="0.3">
      <c r="K17" s="15"/>
      <c r="Z17" s="381"/>
    </row>
    <row r="18" spans="2:26" ht="19.7" customHeight="1" x14ac:dyDescent="0.3">
      <c r="B18" s="392" t="s">
        <v>98</v>
      </c>
      <c r="K18" s="15"/>
      <c r="Z18" s="381"/>
    </row>
    <row r="19" spans="2:26" ht="19.7" customHeight="1" x14ac:dyDescent="0.3">
      <c r="D19" s="15" t="s">
        <v>80</v>
      </c>
      <c r="E19" s="15" t="s">
        <v>22</v>
      </c>
      <c r="F19" s="15" t="s">
        <v>79</v>
      </c>
      <c r="K19" s="15"/>
      <c r="L19" s="15" t="s">
        <v>22</v>
      </c>
      <c r="Z19" s="381"/>
    </row>
    <row r="20" spans="2:26" ht="19.7" customHeight="1" x14ac:dyDescent="0.3">
      <c r="B20" s="326" t="s">
        <v>199</v>
      </c>
      <c r="C20" s="396"/>
      <c r="D20" s="397">
        <f>'Capital Structure 4'!F7</f>
        <v>3.9999999999999992E-3</v>
      </c>
      <c r="E20" s="398">
        <f>'Capital Structure 4'!L7</f>
        <v>399999.99999999994</v>
      </c>
      <c r="F20" s="397">
        <f>'Capital Structure 4'!D7</f>
        <v>0.02</v>
      </c>
      <c r="G20" s="326" t="s">
        <v>199</v>
      </c>
      <c r="H20" s="15"/>
      <c r="I20" s="346" t="s">
        <v>99</v>
      </c>
      <c r="J20" s="15"/>
      <c r="K20" s="15"/>
      <c r="L20" s="399">
        <f>SUM(N20:Y20)</f>
        <v>399999.99999999994</v>
      </c>
      <c r="M20" s="400">
        <v>0</v>
      </c>
      <c r="N20" s="399">
        <f>MIN(($E$20/($E$20+$E$25))*N10,$E$20-SUM($M$20:M20))</f>
        <v>70000</v>
      </c>
      <c r="O20" s="399">
        <f>MIN(($E$20/($E$20+$E$25))*O10,$E$20-SUM($M$20:N20))</f>
        <v>300000</v>
      </c>
      <c r="P20" s="399">
        <f>MIN(($E$20/($E$20+$E$25))*P10,$E$20-SUM($M$20:O20))</f>
        <v>29999.999999999942</v>
      </c>
      <c r="Q20" s="399">
        <f>MIN(($E$20/($E$20+$E$25))*Q10,$E$20-SUM($M$20:P20))</f>
        <v>0</v>
      </c>
      <c r="R20" s="399">
        <f>MIN(($E$20/($E$20+$E$25))*R10,$E$20-SUM($M$20:Q20))</f>
        <v>0</v>
      </c>
      <c r="S20" s="399">
        <f>MIN(($E$20/($E$20+$E$25))*S10,$E$20-SUM($M$20:R20))</f>
        <v>0</v>
      </c>
      <c r="T20" s="399">
        <f>MIN(($E$20/($E$20+$E$25))*T10,$E$20-SUM($M$20:S20))</f>
        <v>0</v>
      </c>
      <c r="U20" s="399">
        <f>MIN(($E$20/($E$20+$E$25))*U10,$E$20-SUM($M$20:T20))</f>
        <v>0</v>
      </c>
      <c r="V20" s="399">
        <f>MIN(($E$20/($E$20+$E$25))*V10,$E$20-SUM($M$20:U20))</f>
        <v>0</v>
      </c>
      <c r="W20" s="399">
        <f>MIN(($E$20/($E$20+$E$25))*W10,$E$20-SUM($M$20:V20))</f>
        <v>0</v>
      </c>
      <c r="X20" s="399">
        <f>MIN(($E$20/($E$20+$E$25))*X10,$E$20-SUM($M$20:W20))</f>
        <v>0</v>
      </c>
      <c r="Y20" s="399">
        <f>MIN(($E$20/($E$20+$E$25))*Y10,$E$20-SUM($M$20:X20))</f>
        <v>0</v>
      </c>
      <c r="Z20" s="381"/>
    </row>
    <row r="21" spans="2:26" ht="19.7" customHeight="1" x14ac:dyDescent="0.3">
      <c r="B21" s="401"/>
      <c r="C21" s="396"/>
      <c r="D21" s="402"/>
      <c r="E21" s="430"/>
      <c r="F21" s="430"/>
      <c r="G21" s="431" t="s">
        <v>299</v>
      </c>
      <c r="H21" s="15"/>
      <c r="I21" s="404" t="s">
        <v>100</v>
      </c>
      <c r="J21" s="15"/>
      <c r="K21" s="15"/>
      <c r="L21" s="15"/>
      <c r="M21" s="15"/>
      <c r="N21" s="399">
        <f>M21+N20</f>
        <v>70000</v>
      </c>
      <c r="O21" s="399">
        <f t="shared" ref="O21:Y21" si="2">N21+O20</f>
        <v>370000</v>
      </c>
      <c r="P21" s="399">
        <f t="shared" si="2"/>
        <v>399999.99999999994</v>
      </c>
      <c r="Q21" s="399">
        <f t="shared" si="2"/>
        <v>399999.99999999994</v>
      </c>
      <c r="R21" s="399">
        <f t="shared" si="2"/>
        <v>399999.99999999994</v>
      </c>
      <c r="S21" s="399">
        <f t="shared" si="2"/>
        <v>399999.99999999994</v>
      </c>
      <c r="T21" s="399">
        <f t="shared" si="2"/>
        <v>399999.99999999994</v>
      </c>
      <c r="U21" s="399">
        <f t="shared" si="2"/>
        <v>399999.99999999994</v>
      </c>
      <c r="V21" s="399">
        <f t="shared" si="2"/>
        <v>399999.99999999994</v>
      </c>
      <c r="W21" s="399">
        <f t="shared" si="2"/>
        <v>399999.99999999994</v>
      </c>
      <c r="X21" s="399">
        <f t="shared" si="2"/>
        <v>399999.99999999994</v>
      </c>
      <c r="Y21" s="399">
        <f t="shared" si="2"/>
        <v>399999.99999999994</v>
      </c>
      <c r="Z21" s="381"/>
    </row>
    <row r="22" spans="2:26" ht="19.7" customHeight="1" x14ac:dyDescent="0.3">
      <c r="B22" s="401"/>
      <c r="C22" s="396"/>
      <c r="D22" s="402"/>
      <c r="E22" s="398"/>
      <c r="F22" s="398"/>
      <c r="G22" s="403"/>
      <c r="H22" s="15"/>
      <c r="I22" s="404" t="s">
        <v>296</v>
      </c>
      <c r="J22" s="15"/>
      <c r="K22" s="15"/>
      <c r="L22" s="399">
        <f>SUM(N22:Y22)</f>
        <v>24500</v>
      </c>
      <c r="M22" s="15"/>
      <c r="N22" s="399">
        <f>-$F$20*N13</f>
        <v>0</v>
      </c>
      <c r="O22" s="399">
        <f t="shared" ref="O22:Y22" si="3">-$F$20*O13</f>
        <v>0</v>
      </c>
      <c r="P22" s="399">
        <f t="shared" si="3"/>
        <v>0</v>
      </c>
      <c r="Q22" s="399">
        <f t="shared" si="3"/>
        <v>5000</v>
      </c>
      <c r="R22" s="399">
        <f t="shared" si="3"/>
        <v>7500</v>
      </c>
      <c r="S22" s="399">
        <f t="shared" si="3"/>
        <v>6500</v>
      </c>
      <c r="T22" s="399">
        <f t="shared" si="3"/>
        <v>4000</v>
      </c>
      <c r="U22" s="399">
        <f t="shared" si="3"/>
        <v>1500</v>
      </c>
      <c r="V22" s="399">
        <f t="shared" si="3"/>
        <v>0</v>
      </c>
      <c r="W22" s="399">
        <f t="shared" si="3"/>
        <v>0</v>
      </c>
      <c r="X22" s="399">
        <f t="shared" si="3"/>
        <v>0</v>
      </c>
      <c r="Y22" s="399">
        <f t="shared" si="3"/>
        <v>0</v>
      </c>
      <c r="Z22" s="381"/>
    </row>
    <row r="23" spans="2:26" ht="19.7" customHeight="1" x14ac:dyDescent="0.3">
      <c r="B23" s="401"/>
      <c r="C23" s="396"/>
      <c r="D23" s="402"/>
      <c r="E23" s="398"/>
      <c r="F23" s="398"/>
      <c r="G23" s="403"/>
      <c r="H23" s="15"/>
      <c r="I23" s="404" t="s">
        <v>278</v>
      </c>
      <c r="J23" s="15"/>
      <c r="K23" s="15"/>
      <c r="L23" s="399">
        <f>SUM(N23:Y23)</f>
        <v>424499.99999999994</v>
      </c>
      <c r="M23" s="15"/>
      <c r="N23" s="399">
        <f>N20+N22</f>
        <v>70000</v>
      </c>
      <c r="O23" s="399">
        <f t="shared" ref="O23:Y23" si="4">O20+O22</f>
        <v>300000</v>
      </c>
      <c r="P23" s="399">
        <f t="shared" si="4"/>
        <v>29999.999999999942</v>
      </c>
      <c r="Q23" s="399">
        <f t="shared" si="4"/>
        <v>5000</v>
      </c>
      <c r="R23" s="399">
        <f t="shared" si="4"/>
        <v>7500</v>
      </c>
      <c r="S23" s="399">
        <f t="shared" si="4"/>
        <v>6500</v>
      </c>
      <c r="T23" s="399">
        <f t="shared" si="4"/>
        <v>4000</v>
      </c>
      <c r="U23" s="399">
        <f t="shared" si="4"/>
        <v>1500</v>
      </c>
      <c r="V23" s="399">
        <f t="shared" si="4"/>
        <v>0</v>
      </c>
      <c r="W23" s="399">
        <f t="shared" si="4"/>
        <v>0</v>
      </c>
      <c r="X23" s="399">
        <f t="shared" si="4"/>
        <v>0</v>
      </c>
      <c r="Y23" s="399">
        <f t="shared" si="4"/>
        <v>0</v>
      </c>
      <c r="Z23" s="381"/>
    </row>
    <row r="24" spans="2:26" ht="19.7" customHeight="1" x14ac:dyDescent="0.3">
      <c r="B24" s="401"/>
      <c r="C24" s="396"/>
      <c r="D24" s="402"/>
      <c r="E24" s="398"/>
      <c r="F24" s="398"/>
      <c r="G24" s="15"/>
      <c r="H24" s="15"/>
      <c r="I24" s="404"/>
      <c r="J24" s="15"/>
      <c r="K24" s="15"/>
      <c r="L24" s="15"/>
      <c r="M24" s="15"/>
      <c r="N24" s="399"/>
      <c r="O24" s="399"/>
      <c r="P24" s="399"/>
      <c r="Q24" s="399"/>
      <c r="R24" s="399"/>
      <c r="S24" s="399"/>
      <c r="T24" s="399"/>
      <c r="U24" s="399"/>
      <c r="V24" s="399"/>
      <c r="W24" s="399"/>
      <c r="X24" s="399"/>
      <c r="Y24" s="399"/>
      <c r="Z24" s="381"/>
    </row>
    <row r="25" spans="2:26" ht="19.7" customHeight="1" x14ac:dyDescent="0.3">
      <c r="B25" s="327" t="s">
        <v>200</v>
      </c>
      <c r="C25" s="396"/>
      <c r="D25" s="397">
        <f>'Capital Structure 4'!F8</f>
        <v>1.5999999999999997E-2</v>
      </c>
      <c r="E25" s="398">
        <f>'Capital Structure 4'!L8</f>
        <v>1599999.9999999998</v>
      </c>
      <c r="F25" s="397">
        <f>'Capital Structure 4'!D8</f>
        <v>0.08</v>
      </c>
      <c r="G25" s="327" t="s">
        <v>200</v>
      </c>
      <c r="H25" s="15"/>
      <c r="I25" s="346" t="s">
        <v>99</v>
      </c>
      <c r="J25" s="15"/>
      <c r="K25" s="15"/>
      <c r="L25" s="399">
        <f>SUM(N25:Y25)</f>
        <v>1599999.9999999998</v>
      </c>
      <c r="M25" s="400">
        <v>0</v>
      </c>
      <c r="N25" s="399">
        <f>MIN(($E$25/($E$20+$E$25))*N10,$E$25-SUM($M25:M$25))</f>
        <v>280000</v>
      </c>
      <c r="O25" s="399">
        <f>MIN(($E$25/($E$20+$E$25))*O10,$E$25-SUM($M25:N$25))</f>
        <v>1200000</v>
      </c>
      <c r="P25" s="399">
        <f>MIN(($E$25/($E$20+$E$25))*P10,$E$25-SUM($M25:O$25))</f>
        <v>119999.99999999977</v>
      </c>
      <c r="Q25" s="399">
        <f>MIN(($E$25/($E$20+$E$25))*Q10,$E$25-SUM($M25:P$25))</f>
        <v>0</v>
      </c>
      <c r="R25" s="399">
        <f>MIN(($E$25/($E$20+$E$25))*R10,$E$25-SUM($M25:Q$25))</f>
        <v>0</v>
      </c>
      <c r="S25" s="399">
        <f>MIN(($E$25/($E$20+$E$25))*S10,$E$25-SUM($M25:R$25))</f>
        <v>0</v>
      </c>
      <c r="T25" s="399">
        <f>MIN(($E$25/($E$20+$E$25))*T10,$E$25-SUM($M25:S$25))</f>
        <v>0</v>
      </c>
      <c r="U25" s="399">
        <f>MIN(($E$25/($E$20+$E$25))*U10,$E$25-SUM($M25:T$25))</f>
        <v>0</v>
      </c>
      <c r="V25" s="399">
        <f>MIN(($E$25/($E$20+$E$25))*V10,$E$25-SUM($M25:U$25))</f>
        <v>0</v>
      </c>
      <c r="W25" s="399">
        <f>MIN(($E$25/($E$20+$E$25))*W10,$E$25-SUM($M25:V$25))</f>
        <v>0</v>
      </c>
      <c r="X25" s="399">
        <f>MIN(($E$25/($E$20+$E$25))*X10,$E$25-SUM($M25:W$25))</f>
        <v>0</v>
      </c>
      <c r="Y25" s="399">
        <f>MIN(($E$25/($E$20+$E$25))*Y10,$E$25-SUM($M25:X$25))</f>
        <v>0</v>
      </c>
      <c r="Z25" s="381"/>
    </row>
    <row r="26" spans="2:26" ht="19.7" customHeight="1" x14ac:dyDescent="0.3">
      <c r="B26" s="401"/>
      <c r="C26" s="396"/>
      <c r="D26" s="402"/>
      <c r="E26" s="430"/>
      <c r="F26" s="430"/>
      <c r="G26" s="431" t="s">
        <v>300</v>
      </c>
      <c r="H26" s="15"/>
      <c r="I26" s="404" t="s">
        <v>100</v>
      </c>
      <c r="J26" s="15"/>
      <c r="K26" s="15"/>
      <c r="L26" s="15"/>
      <c r="M26" s="15"/>
      <c r="N26" s="399">
        <f>M26+N25</f>
        <v>280000</v>
      </c>
      <c r="O26" s="399">
        <f t="shared" ref="O26:Y26" si="5">N26+O25</f>
        <v>1480000</v>
      </c>
      <c r="P26" s="399">
        <f t="shared" si="5"/>
        <v>1599999.9999999998</v>
      </c>
      <c r="Q26" s="399">
        <f t="shared" si="5"/>
        <v>1599999.9999999998</v>
      </c>
      <c r="R26" s="399">
        <f t="shared" si="5"/>
        <v>1599999.9999999998</v>
      </c>
      <c r="S26" s="399">
        <f t="shared" si="5"/>
        <v>1599999.9999999998</v>
      </c>
      <c r="T26" s="399">
        <f t="shared" si="5"/>
        <v>1599999.9999999998</v>
      </c>
      <c r="U26" s="399">
        <f t="shared" si="5"/>
        <v>1599999.9999999998</v>
      </c>
      <c r="V26" s="399">
        <f t="shared" si="5"/>
        <v>1599999.9999999998</v>
      </c>
      <c r="W26" s="399">
        <f t="shared" si="5"/>
        <v>1599999.9999999998</v>
      </c>
      <c r="X26" s="399">
        <f t="shared" si="5"/>
        <v>1599999.9999999998</v>
      </c>
      <c r="Y26" s="399">
        <f t="shared" si="5"/>
        <v>1599999.9999999998</v>
      </c>
      <c r="Z26" s="381"/>
    </row>
    <row r="27" spans="2:26" ht="19.7" customHeight="1" x14ac:dyDescent="0.3">
      <c r="B27" s="401"/>
      <c r="C27" s="396"/>
      <c r="D27" s="402"/>
      <c r="E27" s="398"/>
      <c r="F27" s="398"/>
      <c r="G27" s="403"/>
      <c r="H27" s="15"/>
      <c r="I27" s="404" t="s">
        <v>296</v>
      </c>
      <c r="J27" s="15"/>
      <c r="K27" s="15"/>
      <c r="L27" s="399">
        <f>SUM(N27:Y27)</f>
        <v>98000</v>
      </c>
      <c r="M27" s="15"/>
      <c r="N27" s="399">
        <f>-$F$25*N13</f>
        <v>0</v>
      </c>
      <c r="O27" s="399">
        <f t="shared" ref="O27:Y27" si="6">-$F$25*O13</f>
        <v>0</v>
      </c>
      <c r="P27" s="399">
        <f t="shared" si="6"/>
        <v>0</v>
      </c>
      <c r="Q27" s="399">
        <f t="shared" si="6"/>
        <v>20000</v>
      </c>
      <c r="R27" s="399">
        <f t="shared" si="6"/>
        <v>30000</v>
      </c>
      <c r="S27" s="399">
        <f t="shared" si="6"/>
        <v>26000</v>
      </c>
      <c r="T27" s="399">
        <f t="shared" si="6"/>
        <v>16000</v>
      </c>
      <c r="U27" s="399">
        <f t="shared" si="6"/>
        <v>6000</v>
      </c>
      <c r="V27" s="399">
        <f t="shared" si="6"/>
        <v>0</v>
      </c>
      <c r="W27" s="399">
        <f t="shared" si="6"/>
        <v>0</v>
      </c>
      <c r="X27" s="399">
        <f t="shared" si="6"/>
        <v>0</v>
      </c>
      <c r="Y27" s="399">
        <f t="shared" si="6"/>
        <v>0</v>
      </c>
      <c r="Z27" s="381"/>
    </row>
    <row r="28" spans="2:26" ht="19.7" customHeight="1" x14ac:dyDescent="0.3">
      <c r="B28" s="401"/>
      <c r="C28" s="396"/>
      <c r="D28" s="402"/>
      <c r="E28" s="398"/>
      <c r="F28" s="398"/>
      <c r="G28" s="15"/>
      <c r="H28" s="15"/>
      <c r="I28" s="404" t="s">
        <v>278</v>
      </c>
      <c r="J28" s="15"/>
      <c r="K28" s="15"/>
      <c r="L28" s="399">
        <f>SUM(N28:Y28)</f>
        <v>1697999.9999999998</v>
      </c>
      <c r="M28" s="15"/>
      <c r="N28" s="399">
        <f>N25+N27</f>
        <v>280000</v>
      </c>
      <c r="O28" s="399">
        <f t="shared" ref="O28:Y28" si="7">O25+O27</f>
        <v>1200000</v>
      </c>
      <c r="P28" s="399">
        <f t="shared" si="7"/>
        <v>119999.99999999977</v>
      </c>
      <c r="Q28" s="399">
        <f t="shared" si="7"/>
        <v>20000</v>
      </c>
      <c r="R28" s="399">
        <f t="shared" si="7"/>
        <v>30000</v>
      </c>
      <c r="S28" s="399">
        <f t="shared" si="7"/>
        <v>26000</v>
      </c>
      <c r="T28" s="399">
        <f t="shared" si="7"/>
        <v>16000</v>
      </c>
      <c r="U28" s="399">
        <f t="shared" si="7"/>
        <v>6000</v>
      </c>
      <c r="V28" s="399">
        <f t="shared" si="7"/>
        <v>0</v>
      </c>
      <c r="W28" s="399">
        <f t="shared" si="7"/>
        <v>0</v>
      </c>
      <c r="X28" s="399">
        <f t="shared" si="7"/>
        <v>0</v>
      </c>
      <c r="Y28" s="399">
        <f t="shared" si="7"/>
        <v>0</v>
      </c>
      <c r="Z28" s="381"/>
    </row>
    <row r="29" spans="2:26" ht="19.7" customHeight="1" x14ac:dyDescent="0.3">
      <c r="B29" s="401"/>
      <c r="C29" s="396"/>
      <c r="D29" s="402"/>
      <c r="E29" s="398"/>
      <c r="F29" s="398"/>
      <c r="G29" s="15"/>
      <c r="H29" s="15"/>
      <c r="I29" s="404"/>
      <c r="J29" s="15"/>
      <c r="K29" s="15"/>
      <c r="L29" s="15"/>
      <c r="M29" s="15"/>
      <c r="N29" s="399"/>
      <c r="O29" s="399"/>
      <c r="P29" s="399"/>
      <c r="Q29" s="399"/>
      <c r="R29" s="399"/>
      <c r="S29" s="399"/>
      <c r="T29" s="399"/>
      <c r="U29" s="399"/>
      <c r="V29" s="399"/>
      <c r="W29" s="399"/>
      <c r="X29" s="399"/>
      <c r="Y29" s="399"/>
      <c r="Z29" s="381"/>
    </row>
    <row r="30" spans="2:26" ht="19.7" customHeight="1" x14ac:dyDescent="0.3">
      <c r="B30" s="328" t="s">
        <v>83</v>
      </c>
      <c r="C30" s="396"/>
      <c r="D30" s="397">
        <f>'Capital Structure 4'!F9</f>
        <v>0.17999999999999997</v>
      </c>
      <c r="E30" s="398">
        <f>'Capital Structure 4'!L9</f>
        <v>17999999.999999996</v>
      </c>
      <c r="F30" s="397">
        <f>'Capital Structure 4'!D9</f>
        <v>0.9</v>
      </c>
      <c r="G30" s="328" t="s">
        <v>83</v>
      </c>
      <c r="H30" s="15"/>
      <c r="I30" s="346" t="s">
        <v>99</v>
      </c>
      <c r="J30" s="15"/>
      <c r="K30" s="15"/>
      <c r="L30" s="399">
        <f>SUM(N30:Y30)</f>
        <v>17999999.999999996</v>
      </c>
      <c r="M30" s="400"/>
      <c r="N30" s="399">
        <f t="shared" ref="N30:Y30" si="8">MAX(0,MIN(N10-N20-N25,$E$30-M31))</f>
        <v>0</v>
      </c>
      <c r="O30" s="399">
        <f t="shared" si="8"/>
        <v>0</v>
      </c>
      <c r="P30" s="399">
        <f t="shared" si="8"/>
        <v>12850000</v>
      </c>
      <c r="Q30" s="399">
        <f t="shared" si="8"/>
        <v>5149999.9999999963</v>
      </c>
      <c r="R30" s="399">
        <f t="shared" si="8"/>
        <v>0</v>
      </c>
      <c r="S30" s="399">
        <f t="shared" si="8"/>
        <v>0</v>
      </c>
      <c r="T30" s="399">
        <f t="shared" si="8"/>
        <v>0</v>
      </c>
      <c r="U30" s="399">
        <f t="shared" si="8"/>
        <v>0</v>
      </c>
      <c r="V30" s="399">
        <f t="shared" si="8"/>
        <v>0</v>
      </c>
      <c r="W30" s="399">
        <f t="shared" si="8"/>
        <v>0</v>
      </c>
      <c r="X30" s="399">
        <f t="shared" si="8"/>
        <v>0</v>
      </c>
      <c r="Y30" s="399">
        <f t="shared" si="8"/>
        <v>0</v>
      </c>
      <c r="Z30" s="381"/>
    </row>
    <row r="31" spans="2:26" ht="19.7" customHeight="1" x14ac:dyDescent="0.3">
      <c r="B31" s="401"/>
      <c r="C31" s="396"/>
      <c r="D31" s="402"/>
      <c r="E31" s="430"/>
      <c r="F31" s="430"/>
      <c r="G31" s="431" t="s">
        <v>301</v>
      </c>
      <c r="H31" s="15"/>
      <c r="I31" s="404" t="s">
        <v>100</v>
      </c>
      <c r="J31" s="15"/>
      <c r="K31" s="15"/>
      <c r="L31" s="15"/>
      <c r="M31" s="400">
        <v>0</v>
      </c>
      <c r="N31" s="399">
        <f t="shared" ref="N31:Y31" si="9">M31+N30</f>
        <v>0</v>
      </c>
      <c r="O31" s="399">
        <f t="shared" si="9"/>
        <v>0</v>
      </c>
      <c r="P31" s="399">
        <f t="shared" si="9"/>
        <v>12850000</v>
      </c>
      <c r="Q31" s="399">
        <f t="shared" si="9"/>
        <v>17999999.999999996</v>
      </c>
      <c r="R31" s="399">
        <f t="shared" si="9"/>
        <v>17999999.999999996</v>
      </c>
      <c r="S31" s="399">
        <f t="shared" si="9"/>
        <v>17999999.999999996</v>
      </c>
      <c r="T31" s="399">
        <f t="shared" si="9"/>
        <v>17999999.999999996</v>
      </c>
      <c r="U31" s="399">
        <f t="shared" si="9"/>
        <v>17999999.999999996</v>
      </c>
      <c r="V31" s="399">
        <f t="shared" si="9"/>
        <v>17999999.999999996</v>
      </c>
      <c r="W31" s="399">
        <f t="shared" si="9"/>
        <v>17999999.999999996</v>
      </c>
      <c r="X31" s="399">
        <f t="shared" si="9"/>
        <v>17999999.999999996</v>
      </c>
      <c r="Y31" s="399">
        <f t="shared" si="9"/>
        <v>17999999.999999996</v>
      </c>
      <c r="Z31" s="381"/>
    </row>
    <row r="32" spans="2:26" ht="19.7" customHeight="1" x14ac:dyDescent="0.3">
      <c r="B32" s="401"/>
      <c r="C32" s="396"/>
      <c r="D32" s="402"/>
      <c r="E32" s="398"/>
      <c r="F32" s="398"/>
      <c r="G32" s="403"/>
      <c r="H32" s="15"/>
      <c r="I32" s="404" t="s">
        <v>296</v>
      </c>
      <c r="J32" s="15"/>
      <c r="K32" s="15"/>
      <c r="L32" s="399">
        <f>SUM(N32:Y32)</f>
        <v>1102500</v>
      </c>
      <c r="M32" s="400"/>
      <c r="N32" s="399">
        <f>-$F$30*N13</f>
        <v>0</v>
      </c>
      <c r="O32" s="399">
        <f t="shared" ref="O32:Y32" si="10">-$F$30*O13</f>
        <v>0</v>
      </c>
      <c r="P32" s="399">
        <f t="shared" si="10"/>
        <v>0</v>
      </c>
      <c r="Q32" s="399">
        <f t="shared" si="10"/>
        <v>225000</v>
      </c>
      <c r="R32" s="399">
        <f t="shared" si="10"/>
        <v>337500</v>
      </c>
      <c r="S32" s="399">
        <f t="shared" si="10"/>
        <v>292500</v>
      </c>
      <c r="T32" s="399">
        <f t="shared" si="10"/>
        <v>180000</v>
      </c>
      <c r="U32" s="399">
        <f t="shared" si="10"/>
        <v>67500</v>
      </c>
      <c r="V32" s="399">
        <f t="shared" si="10"/>
        <v>0</v>
      </c>
      <c r="W32" s="399">
        <f t="shared" si="10"/>
        <v>0</v>
      </c>
      <c r="X32" s="399">
        <f t="shared" si="10"/>
        <v>0</v>
      </c>
      <c r="Y32" s="399">
        <f t="shared" si="10"/>
        <v>0</v>
      </c>
      <c r="Z32" s="381"/>
    </row>
    <row r="33" spans="1:30" ht="19.7" customHeight="1" x14ac:dyDescent="0.3">
      <c r="B33" s="401"/>
      <c r="C33" s="396"/>
      <c r="D33" s="402"/>
      <c r="E33" s="398"/>
      <c r="F33" s="398"/>
      <c r="G33" s="15"/>
      <c r="H33" s="15"/>
      <c r="I33" s="404" t="s">
        <v>278</v>
      </c>
      <c r="J33" s="15"/>
      <c r="K33" s="15"/>
      <c r="L33" s="399">
        <f>SUM(N33:Y33)</f>
        <v>19102499.999999996</v>
      </c>
      <c r="M33" s="15"/>
      <c r="N33" s="399">
        <f>N30+N32</f>
        <v>0</v>
      </c>
      <c r="O33" s="399">
        <f t="shared" ref="O33:Y33" si="11">O30+O32</f>
        <v>0</v>
      </c>
      <c r="P33" s="399">
        <f t="shared" si="11"/>
        <v>12850000</v>
      </c>
      <c r="Q33" s="399">
        <f t="shared" si="11"/>
        <v>5374999.9999999963</v>
      </c>
      <c r="R33" s="399">
        <f t="shared" si="11"/>
        <v>337500</v>
      </c>
      <c r="S33" s="399">
        <f t="shared" si="11"/>
        <v>292500</v>
      </c>
      <c r="T33" s="399">
        <f t="shared" si="11"/>
        <v>180000</v>
      </c>
      <c r="U33" s="399">
        <f t="shared" si="11"/>
        <v>67500</v>
      </c>
      <c r="V33" s="399">
        <f t="shared" si="11"/>
        <v>0</v>
      </c>
      <c r="W33" s="399">
        <f t="shared" si="11"/>
        <v>0</v>
      </c>
      <c r="X33" s="399">
        <f t="shared" si="11"/>
        <v>0</v>
      </c>
      <c r="Y33" s="399">
        <f t="shared" si="11"/>
        <v>0</v>
      </c>
      <c r="Z33" s="381"/>
    </row>
    <row r="34" spans="1:30" ht="19.7" customHeight="1" x14ac:dyDescent="0.3">
      <c r="B34" s="401"/>
      <c r="C34" s="396"/>
      <c r="D34" s="402"/>
      <c r="E34" s="398" t="s">
        <v>22</v>
      </c>
      <c r="F34" s="398"/>
      <c r="G34" s="15"/>
      <c r="H34" s="15"/>
      <c r="I34" s="15"/>
      <c r="J34" s="15"/>
      <c r="K34" s="15"/>
      <c r="L34" s="15"/>
      <c r="M34" s="15"/>
      <c r="N34" s="15"/>
      <c r="O34" s="15"/>
      <c r="P34" s="15"/>
      <c r="Q34" s="15"/>
      <c r="R34" s="15"/>
      <c r="S34" s="15"/>
      <c r="T34" s="15"/>
      <c r="U34" s="15"/>
      <c r="V34" s="15"/>
      <c r="W34" s="15"/>
      <c r="X34" s="15"/>
      <c r="Y34" s="15"/>
      <c r="Z34" s="381"/>
    </row>
    <row r="35" spans="1:30" ht="19.7" customHeight="1" x14ac:dyDescent="0.3">
      <c r="B35" s="401"/>
      <c r="C35" s="396"/>
      <c r="D35" s="402"/>
      <c r="E35" s="398"/>
      <c r="F35" s="398"/>
      <c r="G35" s="15"/>
      <c r="H35" s="15"/>
      <c r="I35" s="15" t="s">
        <v>298</v>
      </c>
      <c r="J35" s="15"/>
      <c r="K35" s="15"/>
      <c r="L35" s="15"/>
      <c r="M35" s="15"/>
      <c r="N35" s="399">
        <f>N20+N25+N30</f>
        <v>350000</v>
      </c>
      <c r="O35" s="399">
        <f t="shared" ref="O35:Y35" si="12">O20+O25+O30</f>
        <v>1500000</v>
      </c>
      <c r="P35" s="399">
        <f t="shared" si="12"/>
        <v>13000000</v>
      </c>
      <c r="Q35" s="399">
        <f t="shared" si="12"/>
        <v>5149999.9999999963</v>
      </c>
      <c r="R35" s="399">
        <f t="shared" si="12"/>
        <v>0</v>
      </c>
      <c r="S35" s="399">
        <f t="shared" si="12"/>
        <v>0</v>
      </c>
      <c r="T35" s="399">
        <f t="shared" si="12"/>
        <v>0</v>
      </c>
      <c r="U35" s="399">
        <f t="shared" si="12"/>
        <v>0</v>
      </c>
      <c r="V35" s="399">
        <f t="shared" si="12"/>
        <v>0</v>
      </c>
      <c r="W35" s="399">
        <f t="shared" si="12"/>
        <v>0</v>
      </c>
      <c r="X35" s="399">
        <f t="shared" si="12"/>
        <v>0</v>
      </c>
      <c r="Y35" s="399">
        <f t="shared" si="12"/>
        <v>0</v>
      </c>
      <c r="Z35" s="381"/>
    </row>
    <row r="36" spans="1:30" ht="19.7" customHeight="1" x14ac:dyDescent="0.3">
      <c r="B36" s="401"/>
      <c r="C36" s="396"/>
      <c r="D36" s="402"/>
      <c r="E36" s="398"/>
      <c r="F36" s="398"/>
      <c r="G36" s="15"/>
      <c r="H36" s="15"/>
      <c r="I36" s="15"/>
      <c r="J36" s="15"/>
      <c r="K36" s="15"/>
      <c r="L36" s="15"/>
      <c r="M36" s="15"/>
      <c r="N36" s="15"/>
      <c r="O36" s="15"/>
      <c r="P36" s="15"/>
      <c r="Q36" s="15"/>
      <c r="R36" s="15"/>
      <c r="S36" s="15"/>
      <c r="T36" s="15"/>
      <c r="U36" s="15"/>
      <c r="V36" s="15"/>
      <c r="W36" s="15"/>
      <c r="X36" s="15"/>
      <c r="Y36" s="15"/>
      <c r="Z36" s="381"/>
    </row>
    <row r="37" spans="1:30" ht="19.7" customHeight="1" x14ac:dyDescent="0.3">
      <c r="B37" s="321" t="s">
        <v>255</v>
      </c>
      <c r="C37" s="396"/>
      <c r="D37" s="397">
        <f>'Capital Structure 4'!F10</f>
        <v>0.15</v>
      </c>
      <c r="E37" s="398">
        <f>'Capital Structure 4'!L10</f>
        <v>15000000</v>
      </c>
      <c r="F37" s="398"/>
      <c r="G37" s="321" t="s">
        <v>255</v>
      </c>
      <c r="H37" s="15"/>
      <c r="I37" s="15" t="s">
        <v>19</v>
      </c>
      <c r="J37" s="15"/>
      <c r="K37" s="405"/>
      <c r="L37" s="15"/>
      <c r="M37" s="15"/>
      <c r="N37" s="399">
        <f>M42</f>
        <v>0</v>
      </c>
      <c r="O37" s="399">
        <f t="shared" ref="O37:Y37" si="13">N42</f>
        <v>0</v>
      </c>
      <c r="P37" s="399">
        <f t="shared" si="13"/>
        <v>0</v>
      </c>
      <c r="Q37" s="399">
        <f t="shared" si="13"/>
        <v>0</v>
      </c>
      <c r="R37" s="399">
        <f t="shared" si="13"/>
        <v>13850000.000000004</v>
      </c>
      <c r="S37" s="399">
        <f t="shared" si="13"/>
        <v>15000000</v>
      </c>
      <c r="T37" s="399">
        <f t="shared" si="13"/>
        <v>15000000</v>
      </c>
      <c r="U37" s="399">
        <f t="shared" si="13"/>
        <v>15000000</v>
      </c>
      <c r="V37" s="399">
        <f t="shared" si="13"/>
        <v>15000000</v>
      </c>
      <c r="W37" s="399">
        <f t="shared" si="13"/>
        <v>15000000</v>
      </c>
      <c r="X37" s="399">
        <f t="shared" si="13"/>
        <v>15000000</v>
      </c>
      <c r="Y37" s="399">
        <f t="shared" si="13"/>
        <v>15000000</v>
      </c>
      <c r="Z37" s="381"/>
      <c r="AA37" s="399"/>
      <c r="AB37" s="399"/>
      <c r="AC37" s="399"/>
      <c r="AD37" s="399"/>
    </row>
    <row r="38" spans="1:30" ht="19.7" customHeight="1" x14ac:dyDescent="0.3">
      <c r="E38" s="400"/>
      <c r="F38" s="400"/>
      <c r="G38" s="15"/>
      <c r="H38" s="15"/>
      <c r="I38" s="346" t="s">
        <v>99</v>
      </c>
      <c r="J38" s="15"/>
      <c r="L38" s="399">
        <f>SUM(N38:Y38)</f>
        <v>15000000</v>
      </c>
      <c r="M38" s="400">
        <v>0</v>
      </c>
      <c r="N38" s="406">
        <f>MAX(MIN(N10-N20-N25-N30,($E$37-(SUM($M38:M38)))),0)</f>
        <v>0</v>
      </c>
      <c r="O38" s="406">
        <f>MAX(MIN(O10-O20-O25-O30,($E$37-(SUM($M38:N38)))),0)</f>
        <v>0</v>
      </c>
      <c r="P38" s="406">
        <f>MAX(MIN(P10-P20-P25-P30,($E$37-(SUM($M38:O38)))),0)</f>
        <v>0</v>
      </c>
      <c r="Q38" s="406">
        <f>MAX(MIN(Q10-Q20-Q25-Q30,($E$37-(SUM($M38:P38)))),0)</f>
        <v>13850000.000000004</v>
      </c>
      <c r="R38" s="406">
        <f>MAX(MIN(R10-R20-R25-R30,($E$37-(SUM($M38:Q38)))),0)</f>
        <v>1149999.9999999963</v>
      </c>
      <c r="S38" s="406">
        <f>MAX(MIN(S10-S20-S25-S30,($E$37-(SUM($M38:R38)))),0)</f>
        <v>0</v>
      </c>
      <c r="T38" s="406">
        <f>MAX(MIN(T10-T20-T25-T30,($E$37-(SUM($M38:S38)))),0)</f>
        <v>0</v>
      </c>
      <c r="U38" s="406">
        <f>MAX(MIN(U10-U20-U25-U30,($E$37-(SUM($M38:T38)))),0)</f>
        <v>0</v>
      </c>
      <c r="V38" s="406">
        <f>MAX(MIN(V10-V20-V25-V30,($E$37-(SUM($M38:U38)))),0)</f>
        <v>0</v>
      </c>
      <c r="W38" s="406">
        <f>MAX(MIN(W10-W20-W25-W30,($E$37-(SUM($M38:V38)))),0)</f>
        <v>0</v>
      </c>
      <c r="X38" s="406">
        <f>MAX(MIN(X10-X20-X25-X30,($E$37-(SUM($M38:W38)))),0)</f>
        <v>0</v>
      </c>
      <c r="Y38" s="406">
        <f>MAX(MIN(Y10-Y20-Y25-Y30,($E$37-(SUM($M38:X38)))),0)</f>
        <v>0</v>
      </c>
      <c r="Z38" s="381"/>
      <c r="AA38" s="399"/>
      <c r="AB38" s="399"/>
      <c r="AC38" s="399"/>
      <c r="AD38" s="399"/>
    </row>
    <row r="39" spans="1:30" s="238" customFormat="1" ht="19.7" customHeight="1" x14ac:dyDescent="0.3">
      <c r="A39" s="12"/>
      <c r="B39" s="401"/>
      <c r="C39" s="407"/>
      <c r="D39" s="408"/>
      <c r="E39" s="409"/>
      <c r="F39" s="409"/>
      <c r="G39" s="384"/>
      <c r="H39" s="384"/>
      <c r="I39" s="404" t="s">
        <v>279</v>
      </c>
      <c r="J39" s="384"/>
      <c r="K39" s="393">
        <v>0.01</v>
      </c>
      <c r="L39" s="399">
        <f>SUM(N39:Y39)</f>
        <v>150000</v>
      </c>
      <c r="M39" s="384"/>
      <c r="N39" s="410">
        <f>AND(SUM(M38:$N38)=0,SUM($N38:N38)&gt;0)*$E$37*$K$39</f>
        <v>0</v>
      </c>
      <c r="O39" s="410">
        <f>AND(SUM(N38:$N38)=0,SUM($N38:O38)&gt;0)*$E$37*$K$39</f>
        <v>0</v>
      </c>
      <c r="P39" s="410">
        <f>AND(SUM($N38:O38)=0,SUM($N38:P38)&gt;0)*$E$37*$K$39</f>
        <v>0</v>
      </c>
      <c r="Q39" s="410">
        <f>AND(SUM($N38:P38)=0,SUM($N38:Q38)&gt;0)*$E$37*$K$39</f>
        <v>150000</v>
      </c>
      <c r="R39" s="410">
        <f>AND(SUM($N38:Q38)=0,SUM($N38:R38)&gt;0)*$E$37*$K$39</f>
        <v>0</v>
      </c>
      <c r="S39" s="410">
        <f>AND(SUM($N38:R38)=0,SUM($N38:S38)&gt;0)*$E$37*$K$39</f>
        <v>0</v>
      </c>
      <c r="T39" s="410">
        <f>AND(SUM($N38:S38)=0,SUM($N38:T38)&gt;0)*$E$37*$K$39</f>
        <v>0</v>
      </c>
      <c r="U39" s="410">
        <f>AND(SUM($N38:T38)=0,SUM($N38:U38)&gt;0)*$E$37*$K$39</f>
        <v>0</v>
      </c>
      <c r="V39" s="410">
        <f>AND(SUM($N38:U38)=0,SUM($N38:V38)&gt;0)*$E$37*$K$39</f>
        <v>0</v>
      </c>
      <c r="W39" s="410">
        <f>AND(SUM($N38:V38)=0,SUM($N38:W38)&gt;0)*$E$37*$K$39</f>
        <v>0</v>
      </c>
      <c r="X39" s="410">
        <f>AND(SUM($N38:W38)=0,SUM($N38:X38)&gt;0)*$E$37*$K$39</f>
        <v>0</v>
      </c>
      <c r="Y39" s="410">
        <f>AND(SUM($N38:X38)=0,SUM($N38:Y38)&gt;0)*$E$37*$K$39</f>
        <v>0</v>
      </c>
      <c r="Z39" s="381"/>
      <c r="AA39" s="410"/>
      <c r="AB39" s="410"/>
      <c r="AC39" s="410"/>
      <c r="AD39" s="410"/>
    </row>
    <row r="40" spans="1:30" s="238" customFormat="1" ht="19.7" customHeight="1" x14ac:dyDescent="0.3">
      <c r="A40" s="12"/>
      <c r="B40" s="401"/>
      <c r="C40" s="407"/>
      <c r="D40" s="408"/>
      <c r="E40" s="409"/>
      <c r="F40" s="409"/>
      <c r="G40" s="384"/>
      <c r="H40" s="384"/>
      <c r="I40" s="404" t="s">
        <v>280</v>
      </c>
      <c r="J40" s="384"/>
      <c r="K40" s="393">
        <v>0.12</v>
      </c>
      <c r="L40" s="399">
        <f>SUM(N40:Y40)</f>
        <v>1188500</v>
      </c>
      <c r="M40" s="411"/>
      <c r="N40" s="410">
        <f>(N37*$K$40/12)</f>
        <v>0</v>
      </c>
      <c r="O40" s="410">
        <f t="shared" ref="O40:Y40" si="14">(O37*$K$40/12)</f>
        <v>0</v>
      </c>
      <c r="P40" s="410">
        <f t="shared" si="14"/>
        <v>0</v>
      </c>
      <c r="Q40" s="410">
        <f t="shared" si="14"/>
        <v>0</v>
      </c>
      <c r="R40" s="410">
        <f t="shared" si="14"/>
        <v>138500.00000000003</v>
      </c>
      <c r="S40" s="410">
        <f t="shared" si="14"/>
        <v>150000</v>
      </c>
      <c r="T40" s="410">
        <f t="shared" si="14"/>
        <v>150000</v>
      </c>
      <c r="U40" s="410">
        <f t="shared" si="14"/>
        <v>150000</v>
      </c>
      <c r="V40" s="410">
        <f t="shared" si="14"/>
        <v>150000</v>
      </c>
      <c r="W40" s="410">
        <f t="shared" si="14"/>
        <v>150000</v>
      </c>
      <c r="X40" s="410">
        <f t="shared" si="14"/>
        <v>150000</v>
      </c>
      <c r="Y40" s="410">
        <f t="shared" si="14"/>
        <v>150000</v>
      </c>
      <c r="Z40" s="381"/>
      <c r="AA40" s="410"/>
      <c r="AB40" s="410"/>
      <c r="AC40" s="410"/>
      <c r="AD40" s="410"/>
    </row>
    <row r="41" spans="1:30" s="238" customFormat="1" ht="19.7" customHeight="1" x14ac:dyDescent="0.3">
      <c r="A41" s="12"/>
      <c r="B41" s="401"/>
      <c r="C41" s="407"/>
      <c r="D41" s="408"/>
      <c r="E41" s="409"/>
      <c r="F41" s="409"/>
      <c r="G41" s="384"/>
      <c r="H41" s="384"/>
      <c r="I41" s="404" t="s">
        <v>281</v>
      </c>
      <c r="J41" s="384"/>
      <c r="K41" s="411"/>
      <c r="L41" s="399">
        <f>SUM(N41:Y41)</f>
        <v>-15000000</v>
      </c>
      <c r="M41" s="411"/>
      <c r="N41" s="406">
        <f>IF(N12&gt;0,-MIN(N12+N50,SUM(N37:N38)),0)</f>
        <v>0</v>
      </c>
      <c r="O41" s="406">
        <f t="shared" ref="O41:Y41" si="15">IF(O12&gt;0,-MIN(O12+O50,SUM(O37:O38)),0)</f>
        <v>0</v>
      </c>
      <c r="P41" s="406">
        <f t="shared" si="15"/>
        <v>0</v>
      </c>
      <c r="Q41" s="406">
        <f t="shared" si="15"/>
        <v>0</v>
      </c>
      <c r="R41" s="406">
        <f t="shared" si="15"/>
        <v>0</v>
      </c>
      <c r="S41" s="406">
        <f t="shared" si="15"/>
        <v>0</v>
      </c>
      <c r="T41" s="406">
        <f t="shared" si="15"/>
        <v>0</v>
      </c>
      <c r="U41" s="406">
        <f t="shared" si="15"/>
        <v>0</v>
      </c>
      <c r="V41" s="406">
        <f t="shared" si="15"/>
        <v>0</v>
      </c>
      <c r="W41" s="406">
        <f t="shared" si="15"/>
        <v>0</v>
      </c>
      <c r="X41" s="406">
        <f t="shared" si="15"/>
        <v>0</v>
      </c>
      <c r="Y41" s="406">
        <f t="shared" si="15"/>
        <v>-15000000</v>
      </c>
      <c r="Z41" s="381"/>
      <c r="AA41" s="399"/>
      <c r="AB41" s="399"/>
      <c r="AC41" s="399"/>
      <c r="AD41" s="399"/>
    </row>
    <row r="42" spans="1:30" s="238" customFormat="1" ht="19.7" customHeight="1" x14ac:dyDescent="0.3">
      <c r="A42" s="12"/>
      <c r="B42" s="401"/>
      <c r="C42" s="407"/>
      <c r="D42" s="408"/>
      <c r="E42" s="409"/>
      <c r="F42" s="409"/>
      <c r="G42" s="384"/>
      <c r="H42" s="384"/>
      <c r="I42" s="346" t="s">
        <v>18</v>
      </c>
      <c r="J42" s="384"/>
      <c r="K42" s="411"/>
      <c r="L42" s="412">
        <f>Y42</f>
        <v>0</v>
      </c>
      <c r="M42" s="411"/>
      <c r="N42" s="399">
        <f>SUM(N37:N38,N41)</f>
        <v>0</v>
      </c>
      <c r="O42" s="399">
        <f t="shared" ref="O42:Y42" si="16">SUM(O37:O38,O41)</f>
        <v>0</v>
      </c>
      <c r="P42" s="399">
        <f t="shared" si="16"/>
        <v>0</v>
      </c>
      <c r="Q42" s="399">
        <f t="shared" si="16"/>
        <v>13850000.000000004</v>
      </c>
      <c r="R42" s="399">
        <f t="shared" si="16"/>
        <v>15000000</v>
      </c>
      <c r="S42" s="399">
        <f t="shared" si="16"/>
        <v>15000000</v>
      </c>
      <c r="T42" s="399">
        <f t="shared" si="16"/>
        <v>15000000</v>
      </c>
      <c r="U42" s="399">
        <f t="shared" si="16"/>
        <v>15000000</v>
      </c>
      <c r="V42" s="399">
        <f t="shared" si="16"/>
        <v>15000000</v>
      </c>
      <c r="W42" s="399">
        <f t="shared" si="16"/>
        <v>15000000</v>
      </c>
      <c r="X42" s="399">
        <f t="shared" si="16"/>
        <v>15000000</v>
      </c>
      <c r="Y42" s="399">
        <f t="shared" si="16"/>
        <v>0</v>
      </c>
      <c r="Z42" s="381"/>
      <c r="AA42" s="412"/>
      <c r="AB42" s="412"/>
      <c r="AC42" s="412"/>
      <c r="AD42" s="412"/>
    </row>
    <row r="43" spans="1:30" s="238" customFormat="1" ht="19.7" customHeight="1" x14ac:dyDescent="0.3">
      <c r="A43" s="12"/>
      <c r="B43" s="413"/>
      <c r="C43" s="407"/>
      <c r="D43" s="408"/>
      <c r="E43" s="15" t="s">
        <v>22</v>
      </c>
      <c r="F43" s="15"/>
      <c r="G43" s="384"/>
      <c r="H43" s="384"/>
      <c r="I43" s="384"/>
      <c r="J43" s="384"/>
      <c r="K43" s="384"/>
      <c r="L43" s="384"/>
      <c r="M43" s="384"/>
      <c r="N43" s="384"/>
      <c r="O43" s="384"/>
      <c r="P43" s="384"/>
      <c r="Q43" s="384"/>
      <c r="R43" s="384"/>
      <c r="S43" s="384"/>
      <c r="T43" s="384"/>
      <c r="U43" s="384"/>
      <c r="V43" s="384"/>
      <c r="W43" s="384"/>
      <c r="X43" s="384"/>
      <c r="Y43" s="384"/>
      <c r="Z43" s="381"/>
    </row>
    <row r="44" spans="1:30" s="238" customFormat="1" ht="19.7" customHeight="1" x14ac:dyDescent="0.3">
      <c r="A44" s="12"/>
      <c r="B44" s="329" t="s">
        <v>84</v>
      </c>
      <c r="C44" s="396"/>
      <c r="D44" s="414">
        <f>'Capital Structure 4'!F11</f>
        <v>0.65</v>
      </c>
      <c r="E44" s="398">
        <f>'Capital Structure 4'!L11</f>
        <v>65000000</v>
      </c>
      <c r="F44" s="398"/>
      <c r="G44" s="329" t="s">
        <v>84</v>
      </c>
      <c r="H44" s="384"/>
      <c r="I44" s="15" t="s">
        <v>19</v>
      </c>
      <c r="J44" s="384"/>
      <c r="K44" s="384"/>
      <c r="L44" s="384"/>
      <c r="M44" s="400">
        <v>0</v>
      </c>
      <c r="N44" s="399">
        <f>M51</f>
        <v>0</v>
      </c>
      <c r="O44" s="399">
        <f t="shared" ref="O44:Y44" si="17">N51</f>
        <v>0</v>
      </c>
      <c r="P44" s="399">
        <f t="shared" si="17"/>
        <v>0</v>
      </c>
      <c r="Q44" s="399">
        <f t="shared" si="17"/>
        <v>650000</v>
      </c>
      <c r="R44" s="399">
        <f t="shared" si="17"/>
        <v>653791.66666666663</v>
      </c>
      <c r="S44" s="399">
        <f t="shared" si="17"/>
        <v>19696105.451388896</v>
      </c>
      <c r="T44" s="399">
        <f t="shared" si="17"/>
        <v>37990999.399855331</v>
      </c>
      <c r="U44" s="399">
        <f t="shared" si="17"/>
        <v>52352613.563021153</v>
      </c>
      <c r="V44" s="399">
        <f t="shared" si="17"/>
        <v>59728003.808805443</v>
      </c>
      <c r="W44" s="399">
        <f t="shared" si="17"/>
        <v>63071417.164356805</v>
      </c>
      <c r="X44" s="399">
        <f t="shared" si="17"/>
        <v>64690000.000000007</v>
      </c>
      <c r="Y44" s="399">
        <f t="shared" si="17"/>
        <v>64415000.000000007</v>
      </c>
      <c r="Z44" s="381"/>
      <c r="AA44" s="399"/>
      <c r="AB44" s="399"/>
      <c r="AC44" s="399"/>
      <c r="AD44" s="399"/>
    </row>
    <row r="45" spans="1:30" ht="19.7" customHeight="1" x14ac:dyDescent="0.3">
      <c r="G45" s="396"/>
      <c r="H45" s="396"/>
      <c r="I45" s="415" t="s">
        <v>99</v>
      </c>
      <c r="J45" s="396"/>
      <c r="K45" s="396"/>
      <c r="L45" s="399">
        <f t="shared" ref="L45:L50" si="18">SUM(N45:Y45)</f>
        <v>62360560.62922553</v>
      </c>
      <c r="M45" s="400">
        <v>0</v>
      </c>
      <c r="N45" s="406">
        <f>MAX(MIN(N10-N20-N25-N30-N38,($E$44-(SUM($M45:M48)+(N44*$K$48/12))))/(1+(IF($E$44-(SUM($M45:M48)+(N44*$K$48/12))&lt;N10,$K$47,0))),0)</f>
        <v>0</v>
      </c>
      <c r="O45" s="406">
        <f>MAX(MIN(O10-O20-O25-O30-O38,($E$44-(SUM($M45:N48)+(O44*$K$48/12))))/(1+(IF($E$44-(SUM($M45:N48)+(O44*$K$48/12))&lt;O10,$K$47,0))),0)</f>
        <v>0</v>
      </c>
      <c r="P45" s="406">
        <f>MAX(MIN(P10-P20-P25-P30-P38,($E$44-(SUM($M45:O48)+(P44*$K$48/12))))/(1+(IF($E$44-(SUM($M45:O48)+(P44*$K$48/12))&lt;P10,$K$47,0))),0)</f>
        <v>0</v>
      </c>
      <c r="Q45" s="406">
        <f>MAX(MIN(Q10-Q20-Q25-Q30-Q38,($E$44-(SUM($M45:P48)+(Q44*$K$48/12))))/(1+(IF($E$44-(SUM($M45:P48)+(Q44*$K$48/12))&lt;Q10,$K$47,0))),0)</f>
        <v>0</v>
      </c>
      <c r="R45" s="406">
        <f>MAX(MIN(R10-R20-R25-R30-R38,($E$44-(SUM($M45:Q48)+(R44*$K$48/12))))/(1+(IF($E$44-(SUM($M45:Q48)+(R44*$K$48/12))&lt;R10,$K$47,0))),0)</f>
        <v>18850000.000000004</v>
      </c>
      <c r="S45" s="406">
        <f>MAX(MIN(S10-S20-S25-S30-S38,($E$44-(SUM($M45:R48)+(S44*$K$48/12))))/(1+(IF($E$44-(SUM($M45:R48)+(S44*$K$48/12))&lt;S10,$K$47,0))),0)</f>
        <v>18000000</v>
      </c>
      <c r="T45" s="406">
        <f>MAX(MIN(T10-T20-T25-T30-T38,($E$44-(SUM($M45:S48)+(T44*$K$48/12))))/(1+(IF($E$44-(SUM($M45:S48)+(T44*$K$48/12))&lt;T10,$K$47,0))),0)</f>
        <v>14000000</v>
      </c>
      <c r="U45" s="406">
        <f>MAX(MIN(U10-U20-U25-U30-U38,($E$44-(SUM($M45:T48)+(U44*$K$48/12))))/(1+(IF($E$44-(SUM($M45:T48)+(U44*$K$48/12))&lt;U10,$K$47,0))),0)</f>
        <v>7000000</v>
      </c>
      <c r="V45" s="406">
        <f>MAX(MIN(V10-V20-V25-V30-V38,($E$44-(SUM($M45:U48)+(V44*$K$48/12))))/(1+(IF($E$44-(SUM($M45:U48)+(V44*$K$48/12))&lt;V10,$K$47,0))),0)</f>
        <v>3000000</v>
      </c>
      <c r="W45" s="406">
        <f>MAX(MIN(W10-W20-W25-W30-W38,($E$44-(SUM($M45:V48)+(W44*$K$48/12))))/(1+(IF($E$44-(SUM($M45:V48)+(W44*$K$48/12))&lt;W10,$K$47,0))),0)</f>
        <v>1510560.6292255297</v>
      </c>
      <c r="X45" s="406">
        <f>MAX(MIN(X10-X20-X25-X30-X38,($E$44-(SUM($M45:W48)+(X44*$K$48/12))))/(1+(IF($E$44-(SUM($M45:W48)+(X44*$K$48/12))&lt;X10,$K$47,0))),0)</f>
        <v>0</v>
      </c>
      <c r="Y45" s="406">
        <f>MAX(MIN(Y10-Y20-Y25-Y30-Y38,($E$44-(SUM($M45:X48)+(Y44*$K$48/12))))/(1+(IF($E$44-(SUM($M45:X48)+(Y44*$K$48/12))&lt;Y10,$K$47,0))),0)</f>
        <v>0</v>
      </c>
      <c r="Z45" s="381"/>
      <c r="AA45" s="399"/>
      <c r="AB45" s="399"/>
      <c r="AC45" s="399"/>
      <c r="AD45" s="399"/>
    </row>
    <row r="46" spans="1:30" ht="19.7" customHeight="1" x14ac:dyDescent="0.3">
      <c r="H46" s="396"/>
      <c r="I46" s="404" t="s">
        <v>279</v>
      </c>
      <c r="J46" s="396"/>
      <c r="K46" s="416">
        <v>3</v>
      </c>
      <c r="L46" s="399">
        <f t="shared" si="18"/>
        <v>650000</v>
      </c>
      <c r="M46" s="400">
        <v>0</v>
      </c>
      <c r="N46" s="399">
        <f>IF(N7=$K$46,$E$44*$K$47,0)</f>
        <v>0</v>
      </c>
      <c r="O46" s="399">
        <f t="shared" ref="O46:Y46" si="19">IF(O7=$K$46,$E$44*$K$47,0)</f>
        <v>0</v>
      </c>
      <c r="P46" s="399">
        <f t="shared" si="19"/>
        <v>650000</v>
      </c>
      <c r="Q46" s="399">
        <f t="shared" si="19"/>
        <v>0</v>
      </c>
      <c r="R46" s="399">
        <f t="shared" si="19"/>
        <v>0</v>
      </c>
      <c r="S46" s="399">
        <f t="shared" si="19"/>
        <v>0</v>
      </c>
      <c r="T46" s="399">
        <f t="shared" si="19"/>
        <v>0</v>
      </c>
      <c r="U46" s="399">
        <f t="shared" si="19"/>
        <v>0</v>
      </c>
      <c r="V46" s="399">
        <f t="shared" si="19"/>
        <v>0</v>
      </c>
      <c r="W46" s="399">
        <f t="shared" si="19"/>
        <v>0</v>
      </c>
      <c r="X46" s="399">
        <f t="shared" si="19"/>
        <v>0</v>
      </c>
      <c r="Y46" s="399">
        <f t="shared" si="19"/>
        <v>0</v>
      </c>
      <c r="Z46" s="381"/>
      <c r="AA46" s="399"/>
      <c r="AB46" s="399"/>
      <c r="AC46" s="399"/>
      <c r="AD46" s="399"/>
    </row>
    <row r="47" spans="1:30" ht="19.7" customHeight="1" x14ac:dyDescent="0.3">
      <c r="G47" s="396"/>
      <c r="H47" s="396"/>
      <c r="I47" s="404" t="s">
        <v>282</v>
      </c>
      <c r="J47" s="396"/>
      <c r="K47" s="393">
        <v>0.01</v>
      </c>
      <c r="L47" s="399">
        <f t="shared" si="18"/>
        <v>623605.60629225534</v>
      </c>
      <c r="M47" s="400">
        <v>0</v>
      </c>
      <c r="N47" s="410">
        <f>$K$47*N45</f>
        <v>0</v>
      </c>
      <c r="O47" s="410">
        <f t="shared" ref="O47:Y47" si="20">$K$47*O45</f>
        <v>0</v>
      </c>
      <c r="P47" s="410">
        <f t="shared" si="20"/>
        <v>0</v>
      </c>
      <c r="Q47" s="410">
        <f t="shared" si="20"/>
        <v>0</v>
      </c>
      <c r="R47" s="410">
        <f t="shared" si="20"/>
        <v>188500.00000000003</v>
      </c>
      <c r="S47" s="410">
        <f t="shared" si="20"/>
        <v>180000</v>
      </c>
      <c r="T47" s="410">
        <f t="shared" si="20"/>
        <v>140000</v>
      </c>
      <c r="U47" s="410">
        <f t="shared" si="20"/>
        <v>70000</v>
      </c>
      <c r="V47" s="410">
        <f t="shared" si="20"/>
        <v>30000</v>
      </c>
      <c r="W47" s="410">
        <f t="shared" si="20"/>
        <v>15105.606292255297</v>
      </c>
      <c r="X47" s="410">
        <f t="shared" si="20"/>
        <v>0</v>
      </c>
      <c r="Y47" s="410">
        <f t="shared" si="20"/>
        <v>0</v>
      </c>
      <c r="Z47" s="381"/>
      <c r="AA47" s="399"/>
      <c r="AB47" s="399"/>
      <c r="AC47" s="399"/>
      <c r="AD47" s="399"/>
    </row>
    <row r="48" spans="1:30" ht="19.7" customHeight="1" x14ac:dyDescent="0.3">
      <c r="E48" s="399"/>
      <c r="F48" s="15"/>
      <c r="I48" s="346" t="s">
        <v>283</v>
      </c>
      <c r="K48" s="393">
        <v>7.0000000000000007E-2</v>
      </c>
      <c r="L48" s="399">
        <f t="shared" si="18"/>
        <v>1365833.7644822169</v>
      </c>
      <c r="M48" s="400">
        <v>0</v>
      </c>
      <c r="N48" s="410">
        <f>MAX(MIN((SUM($M45:M48)&lt;$E$44)*(N44*$K$48/12),$E$44-SUM(N44:N47)),0)</f>
        <v>0</v>
      </c>
      <c r="O48" s="410">
        <f>MAX(MIN((SUM($M45:N48)&lt;$E$44)*(O44*$K$48/12),$E$44-SUM(O44:O47)),0)</f>
        <v>0</v>
      </c>
      <c r="P48" s="410">
        <f>MAX(MIN((SUM($M45:O48)&lt;$E$44)*(P44*$K$48/12),$E$44-SUM(P44:P47)),0)</f>
        <v>0</v>
      </c>
      <c r="Q48" s="410">
        <f>MAX(MIN((SUM($M45:P48)&lt;$E$44)*(Q44*$K$48/12),$E$44-SUM(Q44:Q47)),0)</f>
        <v>3791.6666666666674</v>
      </c>
      <c r="R48" s="410">
        <f>MAX(MIN((SUM($M45:Q48)&lt;$E$44)*(R44*$K$48/12),$E$44-SUM(R44:R47)),0)</f>
        <v>3813.7847222222226</v>
      </c>
      <c r="S48" s="410">
        <f>MAX(MIN((SUM($M45:R48)&lt;$E$44)*(S44*$K$48/12),$E$44-SUM(S44:S47)),0)</f>
        <v>114893.94846643523</v>
      </c>
      <c r="T48" s="410">
        <f>MAX(MIN((SUM($M45:S48)&lt;$E$44)*(T44*$K$48/12),$E$44-SUM(T44:T47)),0)</f>
        <v>221614.16316582277</v>
      </c>
      <c r="U48" s="410">
        <f>MAX(MIN((SUM($M45:T48)&lt;$E$44)*(U44*$K$48/12),$E$44-SUM(U44:U47)),0)</f>
        <v>305390.24578429008</v>
      </c>
      <c r="V48" s="410">
        <f>MAX(MIN((SUM($M45:U48)&lt;$E$44)*(V44*$K$48/12),$E$44-SUM(V44:V47)),0)</f>
        <v>348413.35555136512</v>
      </c>
      <c r="W48" s="410">
        <f>MAX(MIN((SUM($M45:V48)&lt;$E$44)*(W44*$K$48/12),$E$44-SUM(W44:W47)),0)</f>
        <v>367916.60012541473</v>
      </c>
      <c r="X48" s="410">
        <f>MAX(MIN((SUM($M45:W48)&lt;$E$44)*(X44*$K$48/12),$E$44-SUM(X44:X47)),0)</f>
        <v>0</v>
      </c>
      <c r="Y48" s="410">
        <f>MAX(MIN((SUM($M45:X48)&lt;$E$44)*(Y44*$K$48/12),$E$44-SUM(Y44:Y47)),0)</f>
        <v>0</v>
      </c>
      <c r="Z48" s="381"/>
      <c r="AA48" s="399"/>
      <c r="AB48" s="399"/>
      <c r="AC48" s="399"/>
      <c r="AD48" s="399"/>
    </row>
    <row r="49" spans="2:30" ht="19.7" customHeight="1" x14ac:dyDescent="0.3">
      <c r="E49" s="399"/>
      <c r="F49" s="15"/>
      <c r="I49" s="346" t="s">
        <v>280</v>
      </c>
      <c r="K49" s="411"/>
      <c r="L49" s="399">
        <f t="shared" si="18"/>
        <v>753112.50000000023</v>
      </c>
      <c r="M49" s="400"/>
      <c r="N49" s="410">
        <f>(N44*$K$48/12)-N48</f>
        <v>0</v>
      </c>
      <c r="O49" s="410">
        <f t="shared" ref="O49:Y49" si="21">(O44*$K$48/12)-O48</f>
        <v>0</v>
      </c>
      <c r="P49" s="410">
        <f t="shared" si="21"/>
        <v>0</v>
      </c>
      <c r="Q49" s="410">
        <f t="shared" si="21"/>
        <v>0</v>
      </c>
      <c r="R49" s="410">
        <f t="shared" si="21"/>
        <v>0</v>
      </c>
      <c r="S49" s="410">
        <f t="shared" si="21"/>
        <v>0</v>
      </c>
      <c r="T49" s="410">
        <f t="shared" si="21"/>
        <v>0</v>
      </c>
      <c r="U49" s="410">
        <f t="shared" si="21"/>
        <v>0</v>
      </c>
      <c r="V49" s="410">
        <f t="shared" si="21"/>
        <v>0</v>
      </c>
      <c r="W49" s="410">
        <f t="shared" si="21"/>
        <v>0</v>
      </c>
      <c r="X49" s="410">
        <f t="shared" si="21"/>
        <v>377358.33333333343</v>
      </c>
      <c r="Y49" s="410">
        <f t="shared" si="21"/>
        <v>375754.16666666674</v>
      </c>
      <c r="Z49" s="381"/>
      <c r="AA49" s="399"/>
      <c r="AB49" s="399"/>
      <c r="AC49" s="399"/>
      <c r="AD49" s="399"/>
    </row>
    <row r="50" spans="2:30" ht="19.7" customHeight="1" x14ac:dyDescent="0.3">
      <c r="B50" s="385"/>
      <c r="C50" s="427"/>
      <c r="D50" s="428"/>
      <c r="E50" s="417"/>
      <c r="G50" s="418"/>
      <c r="H50" s="418"/>
      <c r="I50" s="415" t="s">
        <v>101</v>
      </c>
      <c r="J50" s="396"/>
      <c r="K50" s="396"/>
      <c r="L50" s="399">
        <f t="shared" si="18"/>
        <v>-65000000.000000007</v>
      </c>
      <c r="M50" s="396"/>
      <c r="N50" s="399">
        <f>IF(N12&gt;0,-MIN(N12,SUM(N44:N48)),0)</f>
        <v>0</v>
      </c>
      <c r="O50" s="399">
        <f>IF(O12&gt;0,-MIN(O12,SUM(O44:O48)),0)</f>
        <v>0</v>
      </c>
      <c r="P50" s="399">
        <f t="shared" ref="P50:Y50" si="22">IF(P12&gt;0,-MIN(P12,SUM(P44:P48)),0)</f>
        <v>0</v>
      </c>
      <c r="Q50" s="399">
        <f t="shared" si="22"/>
        <v>0</v>
      </c>
      <c r="R50" s="399">
        <f t="shared" si="22"/>
        <v>0</v>
      </c>
      <c r="S50" s="399">
        <f t="shared" si="22"/>
        <v>0</v>
      </c>
      <c r="T50" s="399">
        <f t="shared" si="22"/>
        <v>0</v>
      </c>
      <c r="U50" s="399">
        <f t="shared" si="22"/>
        <v>0</v>
      </c>
      <c r="V50" s="399">
        <f t="shared" si="22"/>
        <v>-35000</v>
      </c>
      <c r="W50" s="399">
        <f t="shared" si="22"/>
        <v>-275000</v>
      </c>
      <c r="X50" s="399">
        <f t="shared" si="22"/>
        <v>-275000</v>
      </c>
      <c r="Y50" s="399">
        <f t="shared" si="22"/>
        <v>-64415000.000000007</v>
      </c>
      <c r="Z50" s="381"/>
    </row>
    <row r="51" spans="2:30" ht="19.7" customHeight="1" x14ac:dyDescent="0.3">
      <c r="B51" s="425"/>
      <c r="C51" s="426"/>
      <c r="D51" s="426"/>
      <c r="G51" s="418"/>
      <c r="H51" s="418"/>
      <c r="I51" s="346" t="s">
        <v>18</v>
      </c>
      <c r="L51" s="412">
        <f>Y51</f>
        <v>0</v>
      </c>
      <c r="N51" s="399">
        <f>SUM(N44:N48,N50)</f>
        <v>0</v>
      </c>
      <c r="O51" s="399">
        <f t="shared" ref="O51:Y51" si="23">SUM(O44:O48,O50)</f>
        <v>0</v>
      </c>
      <c r="P51" s="399">
        <f t="shared" si="23"/>
        <v>650000</v>
      </c>
      <c r="Q51" s="399">
        <f t="shared" si="23"/>
        <v>653791.66666666663</v>
      </c>
      <c r="R51" s="399">
        <f t="shared" si="23"/>
        <v>19696105.451388896</v>
      </c>
      <c r="S51" s="399">
        <f t="shared" si="23"/>
        <v>37990999.399855331</v>
      </c>
      <c r="T51" s="399">
        <f t="shared" si="23"/>
        <v>52352613.563021153</v>
      </c>
      <c r="U51" s="399">
        <f t="shared" si="23"/>
        <v>59728003.808805443</v>
      </c>
      <c r="V51" s="399">
        <f t="shared" si="23"/>
        <v>63071417.164356805</v>
      </c>
      <c r="W51" s="399">
        <f t="shared" si="23"/>
        <v>64690000.000000007</v>
      </c>
      <c r="X51" s="399">
        <f t="shared" si="23"/>
        <v>64415000.000000007</v>
      </c>
      <c r="Y51" s="399">
        <f t="shared" si="23"/>
        <v>0</v>
      </c>
      <c r="Z51" s="381"/>
    </row>
    <row r="52" spans="2:30" s="15" customFormat="1" x14ac:dyDescent="0.3">
      <c r="Z52" s="419"/>
    </row>
    <row r="53" spans="2:30" x14ac:dyDescent="0.3">
      <c r="B53" s="394"/>
      <c r="C53" s="28"/>
      <c r="E53" s="420"/>
      <c r="F53" s="421"/>
      <c r="G53" s="418"/>
      <c r="H53" s="418"/>
      <c r="I53" s="422" t="s">
        <v>284</v>
      </c>
      <c r="J53" s="418"/>
      <c r="K53" s="418"/>
      <c r="L53" s="417">
        <f>L20+L25+L30+L38+L45+L46+L47+L48</f>
        <v>100000000</v>
      </c>
      <c r="M53" s="418"/>
      <c r="N53" s="399">
        <f>N20+N25+N30+N38+N45+N46+N47+N48</f>
        <v>350000</v>
      </c>
      <c r="O53" s="399">
        <f t="shared" ref="O53:Y53" si="24">O20+O25+O30+O38+O45+O46+O47+O48</f>
        <v>1500000</v>
      </c>
      <c r="P53" s="399">
        <f t="shared" si="24"/>
        <v>13650000</v>
      </c>
      <c r="Q53" s="399">
        <f t="shared" si="24"/>
        <v>19003791.666666668</v>
      </c>
      <c r="R53" s="399">
        <f t="shared" si="24"/>
        <v>20192313.784722224</v>
      </c>
      <c r="S53" s="399">
        <f t="shared" si="24"/>
        <v>18294893.948466435</v>
      </c>
      <c r="T53" s="399">
        <f t="shared" si="24"/>
        <v>14361614.163165823</v>
      </c>
      <c r="U53" s="399">
        <f t="shared" si="24"/>
        <v>7375390.2457842901</v>
      </c>
      <c r="V53" s="399">
        <f t="shared" si="24"/>
        <v>3378413.3555513653</v>
      </c>
      <c r="W53" s="399">
        <f t="shared" si="24"/>
        <v>1893582.8356431997</v>
      </c>
      <c r="X53" s="399">
        <f t="shared" si="24"/>
        <v>0</v>
      </c>
      <c r="Y53" s="399">
        <f t="shared" si="24"/>
        <v>0</v>
      </c>
    </row>
    <row r="54" spans="2:30" x14ac:dyDescent="0.3">
      <c r="B54" s="424"/>
      <c r="C54" s="28"/>
      <c r="G54" s="418"/>
      <c r="H54" s="418"/>
      <c r="I54" s="423"/>
      <c r="J54" s="418"/>
      <c r="K54" s="418"/>
      <c r="L54" s="417">
        <f>SUM(N53:Y53)</f>
        <v>100000000</v>
      </c>
      <c r="M54" s="418"/>
      <c r="N54" s="20"/>
    </row>
    <row r="55" spans="2:30" x14ac:dyDescent="0.3">
      <c r="L55" s="20"/>
      <c r="P55" s="20"/>
    </row>
  </sheetData>
  <pageMargins left="0.25" right="0.17" top="0.28000000000000003" bottom="0.3" header="0.25" footer="0.17"/>
  <pageSetup paperSize="5" scale="23" orientation="landscape" cellComments="asDisplayed" r:id="rId1"/>
  <headerFooter alignWithMargins="0">
    <oddHeader>&amp;C&amp;"Garamond,Regular"&amp;24PROJECT NAME</oddHeader>
    <oddFooter>&amp;L&amp;"Garamond,Regular"&amp;12Copyright 2009 Real Estate Financial Modeling, LLC. All rights reserved.&amp;R&amp;"Garamond,Regular"&amp;12Tab: &amp;A</oddFooter>
  </headerFooter>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G12"/>
  <sheetViews>
    <sheetView zoomScaleNormal="100" workbookViewId="0"/>
  </sheetViews>
  <sheetFormatPr defaultRowHeight="18.75" x14ac:dyDescent="0.3"/>
  <cols>
    <col min="1" max="1" width="12.42578125" style="34" customWidth="1"/>
    <col min="2" max="2" width="9.140625" style="34"/>
    <col min="3" max="3" width="14" style="34" customWidth="1"/>
    <col min="4" max="4" width="19.85546875" style="34" customWidth="1"/>
    <col min="5" max="5" width="15" style="34" customWidth="1"/>
    <col min="6" max="16384" width="9.140625" style="34"/>
  </cols>
  <sheetData>
    <row r="2" spans="2:7" x14ac:dyDescent="0.3">
      <c r="B2" s="533" t="s">
        <v>102</v>
      </c>
      <c r="C2" s="533"/>
      <c r="D2" s="533"/>
      <c r="E2" s="533"/>
      <c r="F2" s="533"/>
      <c r="G2" s="533"/>
    </row>
    <row r="12" spans="2:7" x14ac:dyDescent="0.3">
      <c r="D12" s="432" t="s">
        <v>304</v>
      </c>
    </row>
  </sheetData>
  <mergeCells count="1">
    <mergeCell ref="B2:G2"/>
  </mergeCells>
  <pageMargins left="0.7" right="0.7" top="0.75" bottom="0.75" header="0.3" footer="0.3"/>
  <pageSetup orientation="landscape" verticalDpi="1200" r:id="rId1"/>
  <headerFooter>
    <oddFooter>&amp;L&amp;"Garamond,Regular"&amp;12Copyright 2009 Real Estate Financial Modeling, LLC.&amp;R&amp;"Garamond,Regular"&amp;12Tab: &amp;A</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B3:O58"/>
  <sheetViews>
    <sheetView zoomScaleNormal="100" workbookViewId="0"/>
  </sheetViews>
  <sheetFormatPr defaultRowHeight="12.75" x14ac:dyDescent="0.2"/>
  <cols>
    <col min="1" max="1" width="5.85546875" style="97" customWidth="1"/>
    <col min="2" max="5" width="9.140625" style="97"/>
    <col min="6" max="6" width="17" style="97" customWidth="1"/>
    <col min="7" max="7" width="14.140625" style="97" customWidth="1"/>
    <col min="8" max="8" width="2.5703125" style="97" customWidth="1"/>
    <col min="9" max="9" width="14.42578125" style="97" customWidth="1"/>
    <col min="10" max="10" width="2.5703125" style="97" customWidth="1"/>
    <col min="11" max="11" width="14.85546875" style="97" customWidth="1"/>
    <col min="12" max="12" width="2.5703125" style="97" customWidth="1"/>
    <col min="13" max="13" width="14.7109375" style="97" customWidth="1"/>
    <col min="14" max="14" width="2.7109375" style="97" customWidth="1"/>
    <col min="15" max="15" width="14.7109375" style="97" customWidth="1"/>
    <col min="16" max="16384" width="9.140625" style="97"/>
  </cols>
  <sheetData>
    <row r="3" spans="2:13" s="34" customFormat="1" ht="26.25" x14ac:dyDescent="0.4">
      <c r="B3" s="118" t="s">
        <v>109</v>
      </c>
      <c r="C3" s="118"/>
      <c r="D3" s="118"/>
      <c r="E3" s="118"/>
      <c r="F3" s="119"/>
      <c r="G3" s="119"/>
      <c r="H3" s="119"/>
      <c r="I3" s="535">
        <f>'Capital Structure 4'!L7+'Capital Structure 4'!L8</f>
        <v>1999999.9999999998</v>
      </c>
      <c r="J3" s="535"/>
      <c r="K3" s="535"/>
      <c r="L3" s="119"/>
      <c r="M3" s="120">
        <f>I3/I5</f>
        <v>0.1</v>
      </c>
    </row>
    <row r="4" spans="2:13" s="34" customFormat="1" ht="26.25" x14ac:dyDescent="0.4">
      <c r="B4" s="118" t="s">
        <v>83</v>
      </c>
      <c r="C4" s="118"/>
      <c r="D4" s="118"/>
      <c r="E4" s="118"/>
      <c r="F4" s="119"/>
      <c r="G4" s="119"/>
      <c r="H4" s="119"/>
      <c r="I4" s="536">
        <f>'Capital Structure 4'!L9</f>
        <v>17999999.999999996</v>
      </c>
      <c r="J4" s="536"/>
      <c r="K4" s="536"/>
      <c r="L4" s="119"/>
      <c r="M4" s="121">
        <f>I4/I5</f>
        <v>0.9</v>
      </c>
    </row>
    <row r="5" spans="2:13" ht="26.25" x14ac:dyDescent="0.4">
      <c r="B5" s="122" t="s">
        <v>110</v>
      </c>
      <c r="C5" s="123"/>
      <c r="D5" s="123"/>
      <c r="E5" s="123"/>
      <c r="F5" s="124"/>
      <c r="G5" s="124"/>
      <c r="H5" s="124"/>
      <c r="I5" s="537">
        <f>SUM(I3:I4)</f>
        <v>19999999.999999996</v>
      </c>
      <c r="J5" s="537"/>
      <c r="K5" s="537"/>
      <c r="L5" s="124"/>
      <c r="M5" s="120">
        <f>SUM(M3:M4)</f>
        <v>1</v>
      </c>
    </row>
    <row r="33" s="34" customFormat="1" ht="18.75" x14ac:dyDescent="0.3"/>
    <row r="34" s="52" customFormat="1" ht="18.75" x14ac:dyDescent="0.2"/>
    <row r="35" s="34" customFormat="1" ht="18.75" x14ac:dyDescent="0.3"/>
    <row r="36" s="34" customFormat="1" ht="18.75" x14ac:dyDescent="0.3"/>
    <row r="37" s="34" customFormat="1" ht="18.75" x14ac:dyDescent="0.3"/>
    <row r="38" s="34" customFormat="1" ht="18.75" x14ac:dyDescent="0.3"/>
    <row r="39" s="34" customFormat="1" ht="18.75" x14ac:dyDescent="0.3"/>
    <row r="40" ht="19.5" customHeight="1" x14ac:dyDescent="0.2"/>
    <row r="41" ht="19.5" customHeight="1" x14ac:dyDescent="0.2"/>
    <row r="42" ht="19.5" customHeight="1" x14ac:dyDescent="0.2"/>
    <row r="43" ht="19.5" customHeight="1" x14ac:dyDescent="0.2"/>
    <row r="44" ht="19.5" customHeight="1" x14ac:dyDescent="0.2"/>
    <row r="45" ht="19.5" customHeight="1" x14ac:dyDescent="0.2"/>
    <row r="46" ht="19.5" customHeight="1" x14ac:dyDescent="0.2"/>
    <row r="47" ht="19.5" customHeight="1" x14ac:dyDescent="0.2"/>
    <row r="48" ht="19.5" customHeight="1" x14ac:dyDescent="0.2"/>
    <row r="49" spans="2:15" ht="19.5" customHeight="1" x14ac:dyDescent="0.2"/>
    <row r="50" spans="2:15" ht="19.5" customHeight="1" x14ac:dyDescent="0.2"/>
    <row r="51" spans="2:15" ht="19.5" customHeight="1" x14ac:dyDescent="0.2"/>
    <row r="52" spans="2:15" ht="21.75" thickBot="1" x14ac:dyDescent="0.4">
      <c r="B52" s="98" t="s">
        <v>111</v>
      </c>
      <c r="C52" s="34"/>
      <c r="D52" s="34"/>
      <c r="E52" s="34"/>
      <c r="F52" s="34"/>
      <c r="G52" s="99"/>
      <c r="H52" s="99"/>
      <c r="I52" s="99"/>
      <c r="J52" s="99"/>
      <c r="K52" s="34"/>
      <c r="L52" s="34"/>
      <c r="M52" s="34"/>
      <c r="N52" s="34"/>
      <c r="O52" s="34"/>
    </row>
    <row r="53" spans="2:15" ht="56.25" customHeight="1" x14ac:dyDescent="0.2">
      <c r="B53" s="100"/>
      <c r="C53" s="534" t="s">
        <v>112</v>
      </c>
      <c r="D53" s="534"/>
      <c r="E53" s="534"/>
      <c r="F53" s="534"/>
      <c r="G53" s="101" t="s">
        <v>113</v>
      </c>
      <c r="H53" s="102"/>
      <c r="I53" s="102" t="s">
        <v>114</v>
      </c>
      <c r="J53" s="101"/>
      <c r="K53" s="101" t="s">
        <v>115</v>
      </c>
      <c r="L53" s="101"/>
      <c r="M53" s="101" t="s">
        <v>116</v>
      </c>
      <c r="N53" s="101"/>
      <c r="O53" s="103" t="s">
        <v>117</v>
      </c>
    </row>
    <row r="54" spans="2:15" ht="29.25" customHeight="1" x14ac:dyDescent="0.3">
      <c r="B54" s="104" t="s">
        <v>118</v>
      </c>
      <c r="C54" s="90" t="s">
        <v>119</v>
      </c>
      <c r="D54" s="105">
        <v>0</v>
      </c>
      <c r="E54" s="87" t="s">
        <v>120</v>
      </c>
      <c r="F54" s="91">
        <v>0.1</v>
      </c>
      <c r="G54" s="105">
        <f>$M$3</f>
        <v>0.1</v>
      </c>
      <c r="H54" s="91"/>
      <c r="I54" s="91">
        <v>0</v>
      </c>
      <c r="J54" s="105"/>
      <c r="K54" s="105">
        <f>SUM(G54:I54)</f>
        <v>0.1</v>
      </c>
      <c r="L54" s="105"/>
      <c r="M54" s="105">
        <f>1-G54-I54</f>
        <v>0.9</v>
      </c>
      <c r="N54" s="105"/>
      <c r="O54" s="106">
        <f>K54+M54</f>
        <v>1</v>
      </c>
    </row>
    <row r="55" spans="2:15" ht="18.75" x14ac:dyDescent="0.3">
      <c r="B55" s="104" t="s">
        <v>121</v>
      </c>
      <c r="C55" s="90" t="s">
        <v>122</v>
      </c>
      <c r="D55" s="105">
        <f>F54</f>
        <v>0.1</v>
      </c>
      <c r="E55" s="87" t="s">
        <v>120</v>
      </c>
      <c r="F55" s="91">
        <v>0.15</v>
      </c>
      <c r="G55" s="105">
        <f>$M$3</f>
        <v>0.1</v>
      </c>
      <c r="H55" s="91"/>
      <c r="I55" s="91">
        <v>0.1</v>
      </c>
      <c r="J55" s="105"/>
      <c r="K55" s="105">
        <f>SUM(G55:I55)</f>
        <v>0.2</v>
      </c>
      <c r="L55" s="105"/>
      <c r="M55" s="105">
        <f>1-G55-I55</f>
        <v>0.8</v>
      </c>
      <c r="N55" s="105"/>
      <c r="O55" s="106">
        <f>K55+M55</f>
        <v>1</v>
      </c>
    </row>
    <row r="56" spans="2:15" ht="18.75" x14ac:dyDescent="0.3">
      <c r="B56" s="104" t="s">
        <v>123</v>
      </c>
      <c r="C56" s="90" t="s">
        <v>122</v>
      </c>
      <c r="D56" s="105">
        <f>F55</f>
        <v>0.15</v>
      </c>
      <c r="E56" s="87" t="s">
        <v>120</v>
      </c>
      <c r="F56" s="91">
        <v>0.2</v>
      </c>
      <c r="G56" s="105">
        <f>$M$3</f>
        <v>0.1</v>
      </c>
      <c r="H56" s="91"/>
      <c r="I56" s="91">
        <v>0.15</v>
      </c>
      <c r="J56" s="105"/>
      <c r="K56" s="105">
        <f>SUM(G56:I56)</f>
        <v>0.25</v>
      </c>
      <c r="L56" s="105"/>
      <c r="M56" s="105">
        <f>1-G56-I56</f>
        <v>0.75</v>
      </c>
      <c r="N56" s="105"/>
      <c r="O56" s="106">
        <f>K56+M56</f>
        <v>1</v>
      </c>
    </row>
    <row r="57" spans="2:15" ht="18.75" x14ac:dyDescent="0.3">
      <c r="B57" s="104" t="s">
        <v>124</v>
      </c>
      <c r="C57" s="90" t="s">
        <v>122</v>
      </c>
      <c r="D57" s="105">
        <f>F56</f>
        <v>0.2</v>
      </c>
      <c r="E57" s="87" t="s">
        <v>120</v>
      </c>
      <c r="F57" s="91">
        <v>0.25</v>
      </c>
      <c r="G57" s="105">
        <f>$M$3</f>
        <v>0.1</v>
      </c>
      <c r="H57" s="91"/>
      <c r="I57" s="91">
        <v>0.2</v>
      </c>
      <c r="J57" s="105"/>
      <c r="K57" s="105">
        <f>SUM(G57:I57)</f>
        <v>0.30000000000000004</v>
      </c>
      <c r="L57" s="105"/>
      <c r="M57" s="105">
        <f>1-G57-I57</f>
        <v>0.7</v>
      </c>
      <c r="N57" s="105"/>
      <c r="O57" s="106">
        <f>K57+M57</f>
        <v>1</v>
      </c>
    </row>
    <row r="58" spans="2:15" ht="19.5" thickBot="1" x14ac:dyDescent="0.35">
      <c r="B58" s="107" t="s">
        <v>125</v>
      </c>
      <c r="C58" s="89"/>
      <c r="D58" s="89"/>
      <c r="E58" s="108" t="s">
        <v>122</v>
      </c>
      <c r="F58" s="109">
        <v>0.25</v>
      </c>
      <c r="G58" s="110">
        <f>$M$3</f>
        <v>0.1</v>
      </c>
      <c r="H58" s="109"/>
      <c r="I58" s="109">
        <v>0.45</v>
      </c>
      <c r="J58" s="110"/>
      <c r="K58" s="110">
        <f>SUM(G58:I58)</f>
        <v>0.55000000000000004</v>
      </c>
      <c r="L58" s="110"/>
      <c r="M58" s="110">
        <f>1-G58-I58</f>
        <v>0.45</v>
      </c>
      <c r="N58" s="110"/>
      <c r="O58" s="111">
        <f>K58+M58</f>
        <v>1</v>
      </c>
    </row>
  </sheetData>
  <mergeCells count="4">
    <mergeCell ref="C53:F53"/>
    <mergeCell ref="I3:K3"/>
    <mergeCell ref="I4:K4"/>
    <mergeCell ref="I5:K5"/>
  </mergeCells>
  <pageMargins left="0.7" right="0.7" top="0.95" bottom="0.75" header="0.3" footer="0.3"/>
  <pageSetup scale="63" orientation="portrait" verticalDpi="1200" r:id="rId1"/>
  <headerFooter>
    <oddFooter>&amp;L&amp;"Garamond,Regular"&amp;12Copyright 2009 Real Estate Financial Modeling, LLC. All rights reserved.&amp;R&amp;"Garamond,Regular"&amp;12Tab: &amp;A</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B2:F9"/>
  <sheetViews>
    <sheetView zoomScaleNormal="100" workbookViewId="0"/>
  </sheetViews>
  <sheetFormatPr defaultRowHeight="18.75" x14ac:dyDescent="0.3"/>
  <cols>
    <col min="1" max="1" width="12.42578125" style="34" customWidth="1"/>
    <col min="2" max="2" width="9.140625" style="34"/>
    <col min="3" max="3" width="14" style="34" customWidth="1"/>
    <col min="4" max="4" width="19.85546875" style="34" customWidth="1"/>
    <col min="5" max="5" width="15" style="34" customWidth="1"/>
    <col min="6" max="16384" width="9.140625" style="34"/>
  </cols>
  <sheetData>
    <row r="2" spans="2:6" x14ac:dyDescent="0.3">
      <c r="B2" s="538" t="s">
        <v>103</v>
      </c>
      <c r="C2" s="538"/>
      <c r="D2" s="538"/>
      <c r="E2" s="538"/>
      <c r="F2" s="538"/>
    </row>
    <row r="4" spans="2:6" x14ac:dyDescent="0.3">
      <c r="B4" s="542" t="s">
        <v>104</v>
      </c>
      <c r="C4" s="543"/>
      <c r="D4" s="92"/>
      <c r="E4" s="92"/>
      <c r="F4" s="93"/>
    </row>
    <row r="5" spans="2:6" x14ac:dyDescent="0.3">
      <c r="B5" s="94"/>
      <c r="C5" s="539" t="s">
        <v>302</v>
      </c>
      <c r="D5" s="539"/>
      <c r="E5" s="539" t="s">
        <v>105</v>
      </c>
      <c r="F5" s="540"/>
    </row>
    <row r="6" spans="2:6" x14ac:dyDescent="0.3">
      <c r="B6" s="37"/>
      <c r="C6" s="87"/>
      <c r="D6" s="87"/>
      <c r="E6" s="37"/>
      <c r="F6" s="37"/>
    </row>
    <row r="7" spans="2:6" x14ac:dyDescent="0.3">
      <c r="B7" s="37"/>
      <c r="C7" s="37"/>
      <c r="D7" s="37"/>
      <c r="E7" s="37"/>
      <c r="F7" s="37"/>
    </row>
    <row r="8" spans="2:6" collapsed="1" x14ac:dyDescent="0.3">
      <c r="B8" s="544" t="s">
        <v>106</v>
      </c>
      <c r="C8" s="545"/>
      <c r="D8" s="92"/>
      <c r="E8" s="92"/>
      <c r="F8" s="93"/>
    </row>
    <row r="9" spans="2:6" x14ac:dyDescent="0.3">
      <c r="B9" s="541" t="s">
        <v>107</v>
      </c>
      <c r="C9" s="539"/>
      <c r="D9" s="95" t="s">
        <v>108</v>
      </c>
      <c r="E9" s="95"/>
      <c r="F9" s="96"/>
    </row>
  </sheetData>
  <mergeCells count="6">
    <mergeCell ref="B2:F2"/>
    <mergeCell ref="C5:D5"/>
    <mergeCell ref="E5:F5"/>
    <mergeCell ref="B9:C9"/>
    <mergeCell ref="B4:C4"/>
    <mergeCell ref="B8:C8"/>
  </mergeCells>
  <pageMargins left="0.7" right="0.7" top="0.75" bottom="0.75" header="0.3" footer="0.3"/>
  <pageSetup orientation="landscape" verticalDpi="1200" r:id="rId1"/>
  <headerFooter>
    <oddFooter>&amp;L&amp;"Garamond,Regular"&amp;12Copyright 2009 Real Estate Financial Modeling, LLC.&amp;R&amp;"Garamond,Regular"&amp;12Tab: &amp;A</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B1:O60"/>
  <sheetViews>
    <sheetView zoomScaleNormal="100" workbookViewId="0"/>
  </sheetViews>
  <sheetFormatPr defaultRowHeight="18.75" x14ac:dyDescent="0.3"/>
  <cols>
    <col min="1" max="1" width="6.7109375" style="34" customWidth="1"/>
    <col min="2" max="5" width="9.140625" style="97"/>
    <col min="6" max="6" width="15.140625" style="97" bestFit="1" customWidth="1"/>
    <col min="7" max="7" width="14.140625" style="97" customWidth="1"/>
    <col min="8" max="8" width="2.5703125" style="97" customWidth="1"/>
    <col min="9" max="9" width="14.42578125" style="97" customWidth="1"/>
    <col min="10" max="10" width="2.5703125" style="97" customWidth="1"/>
    <col min="11" max="11" width="14.85546875" style="97" customWidth="1"/>
    <col min="12" max="12" width="2.5703125" style="97" customWidth="1"/>
    <col min="13" max="13" width="14.7109375" style="97" customWidth="1"/>
    <col min="14" max="14" width="2.7109375" style="97" customWidth="1"/>
    <col min="15" max="15" width="14.7109375" style="97" customWidth="1"/>
    <col min="16" max="16384" width="9.140625" style="34"/>
  </cols>
  <sheetData>
    <row r="1" spans="2:15" s="97" customFormat="1" ht="12.75" x14ac:dyDescent="0.2"/>
    <row r="2" spans="2:15" s="97" customFormat="1" ht="12.75" x14ac:dyDescent="0.2"/>
    <row r="3" spans="2:15" ht="26.25" x14ac:dyDescent="0.4">
      <c r="B3" s="118" t="s">
        <v>81</v>
      </c>
      <c r="C3" s="118"/>
      <c r="D3" s="118"/>
      <c r="E3" s="118"/>
      <c r="F3" s="124"/>
      <c r="G3" s="535">
        <f>'Capital Structure 4'!L7</f>
        <v>399999.99999999994</v>
      </c>
      <c r="H3" s="535"/>
      <c r="I3" s="535"/>
      <c r="J3" s="119"/>
      <c r="K3" s="120">
        <f>G3/G5</f>
        <v>0.19999999999999998</v>
      </c>
      <c r="L3" s="34"/>
      <c r="M3" s="34"/>
      <c r="N3" s="34"/>
      <c r="O3" s="34"/>
    </row>
    <row r="4" spans="2:15" ht="26.25" x14ac:dyDescent="0.4">
      <c r="B4" s="118" t="s">
        <v>82</v>
      </c>
      <c r="C4" s="118"/>
      <c r="D4" s="118"/>
      <c r="E4" s="118"/>
      <c r="F4" s="124"/>
      <c r="G4" s="536">
        <f>'Capital Structure 4'!L8</f>
        <v>1599999.9999999998</v>
      </c>
      <c r="H4" s="536"/>
      <c r="I4" s="536"/>
      <c r="J4" s="119"/>
      <c r="K4" s="121">
        <f>G4/G5</f>
        <v>0.79999999999999993</v>
      </c>
      <c r="L4" s="34"/>
      <c r="M4" s="34"/>
      <c r="N4" s="34"/>
      <c r="O4" s="34"/>
    </row>
    <row r="5" spans="2:15" s="97" customFormat="1" ht="26.25" x14ac:dyDescent="0.4">
      <c r="B5" s="122" t="s">
        <v>126</v>
      </c>
      <c r="C5" s="123"/>
      <c r="D5" s="123"/>
      <c r="E5" s="123"/>
      <c r="F5" s="124"/>
      <c r="G5" s="537">
        <f>SUM(G3:I4)</f>
        <v>1999999.9999999998</v>
      </c>
      <c r="H5" s="537"/>
      <c r="I5" s="537"/>
      <c r="J5" s="124"/>
      <c r="K5" s="120">
        <f>SUM(K3:K4)</f>
        <v>0.99999999999999989</v>
      </c>
    </row>
    <row r="6" spans="2:15" s="97" customFormat="1" ht="12.75" x14ac:dyDescent="0.2"/>
    <row r="7" spans="2:15" s="97" customFormat="1" ht="12.75" x14ac:dyDescent="0.2"/>
    <row r="8" spans="2:15" s="97" customFormat="1" ht="12.75" x14ac:dyDescent="0.2"/>
    <row r="9" spans="2:15" s="97" customFormat="1" ht="12.75" x14ac:dyDescent="0.2"/>
    <row r="10" spans="2:15" s="97" customFormat="1" ht="12.75" x14ac:dyDescent="0.2"/>
    <row r="11" spans="2:15" s="97" customFormat="1" ht="12.75" x14ac:dyDescent="0.2"/>
    <row r="12" spans="2:15" s="97" customFormat="1" ht="12.75" x14ac:dyDescent="0.2"/>
    <row r="13" spans="2:15" s="97" customFormat="1" ht="12.75" x14ac:dyDescent="0.2"/>
    <row r="14" spans="2:15" s="97" customFormat="1" ht="12.75" x14ac:dyDescent="0.2"/>
    <row r="15" spans="2:15" s="97" customFormat="1" ht="12.75" x14ac:dyDescent="0.2"/>
    <row r="16" spans="2:15" s="97" customFormat="1" ht="12.75" x14ac:dyDescent="0.2"/>
    <row r="17" s="97" customFormat="1" ht="12.75" x14ac:dyDescent="0.2"/>
    <row r="18" s="97" customFormat="1" ht="12.75" x14ac:dyDescent="0.2"/>
    <row r="19" s="97" customFormat="1" ht="12.75" x14ac:dyDescent="0.2"/>
    <row r="20" s="97" customFormat="1" ht="12.75" x14ac:dyDescent="0.2"/>
    <row r="21" s="97" customFormat="1" ht="12.75" x14ac:dyDescent="0.2"/>
    <row r="22" s="97" customFormat="1" ht="12.75" x14ac:dyDescent="0.2"/>
    <row r="23" s="97" customFormat="1" ht="12.75" x14ac:dyDescent="0.2"/>
    <row r="24" s="97" customFormat="1" ht="12.75" x14ac:dyDescent="0.2"/>
    <row r="25" s="97" customFormat="1" ht="12.75" x14ac:dyDescent="0.2"/>
    <row r="26" s="97" customFormat="1" ht="12.75" x14ac:dyDescent="0.2"/>
    <row r="27" s="97" customFormat="1" ht="12.75" x14ac:dyDescent="0.2"/>
    <row r="28" s="97" customFormat="1" ht="12.75" x14ac:dyDescent="0.2"/>
    <row r="29" s="97" customFormat="1" ht="12.75" x14ac:dyDescent="0.2"/>
    <row r="30" s="97" customFormat="1" ht="12.75" x14ac:dyDescent="0.2"/>
    <row r="31" s="97" customFormat="1" ht="12.75" x14ac:dyDescent="0.2"/>
    <row r="32" s="97" customFormat="1" ht="12.75" x14ac:dyDescent="0.2"/>
    <row r="33" spans="2:15" x14ac:dyDescent="0.3">
      <c r="B33" s="34"/>
      <c r="C33" s="34"/>
      <c r="D33" s="34"/>
      <c r="E33" s="34"/>
      <c r="F33" s="34"/>
      <c r="G33" s="34"/>
      <c r="H33" s="34"/>
      <c r="I33" s="34"/>
      <c r="J33" s="34"/>
      <c r="K33" s="34"/>
      <c r="L33" s="34"/>
      <c r="M33" s="34"/>
      <c r="N33" s="34"/>
      <c r="O33" s="34"/>
    </row>
    <row r="34" spans="2:15" s="52" customFormat="1" x14ac:dyDescent="0.2"/>
    <row r="35" spans="2:15" x14ac:dyDescent="0.3">
      <c r="B35" s="34"/>
      <c r="C35" s="34"/>
      <c r="D35" s="34"/>
      <c r="E35" s="34"/>
      <c r="F35" s="34"/>
      <c r="G35" s="34"/>
      <c r="H35" s="34"/>
      <c r="I35" s="34"/>
      <c r="J35" s="34"/>
      <c r="K35" s="34"/>
      <c r="L35" s="34"/>
      <c r="M35" s="34"/>
      <c r="N35" s="34"/>
      <c r="O35" s="34"/>
    </row>
    <row r="36" spans="2:15" x14ac:dyDescent="0.3">
      <c r="B36" s="34"/>
      <c r="C36" s="34"/>
      <c r="D36" s="34"/>
      <c r="E36" s="34"/>
      <c r="F36" s="34"/>
      <c r="G36" s="34"/>
      <c r="H36" s="34"/>
      <c r="I36" s="34"/>
      <c r="J36" s="34"/>
      <c r="K36" s="34"/>
      <c r="L36" s="34"/>
      <c r="M36" s="34"/>
      <c r="N36" s="34"/>
      <c r="O36" s="34"/>
    </row>
    <row r="37" spans="2:15" x14ac:dyDescent="0.3">
      <c r="B37" s="34"/>
      <c r="C37" s="34"/>
      <c r="D37" s="34"/>
      <c r="E37" s="34"/>
      <c r="F37" s="34"/>
      <c r="G37" s="34"/>
      <c r="H37" s="34"/>
      <c r="I37" s="34"/>
      <c r="J37" s="34"/>
      <c r="K37" s="34"/>
      <c r="L37" s="34"/>
      <c r="M37" s="34"/>
      <c r="N37" s="34"/>
      <c r="O37" s="34"/>
    </row>
    <row r="38" spans="2:15" x14ac:dyDescent="0.3">
      <c r="B38" s="34"/>
      <c r="C38" s="34"/>
      <c r="D38" s="34"/>
      <c r="E38" s="34"/>
      <c r="F38" s="34"/>
      <c r="G38" s="34"/>
      <c r="H38" s="34"/>
      <c r="I38" s="34"/>
      <c r="J38" s="34"/>
      <c r="K38" s="34"/>
      <c r="L38" s="34"/>
      <c r="M38" s="34"/>
      <c r="N38" s="34"/>
      <c r="O38" s="34"/>
    </row>
    <row r="39" spans="2:15" x14ac:dyDescent="0.3">
      <c r="B39" s="34"/>
      <c r="C39" s="34"/>
      <c r="D39" s="34"/>
      <c r="E39" s="34"/>
      <c r="F39" s="34"/>
      <c r="G39" s="34"/>
      <c r="H39" s="34"/>
      <c r="I39" s="34"/>
      <c r="J39" s="34"/>
      <c r="K39" s="34"/>
      <c r="L39" s="34"/>
      <c r="M39" s="34"/>
      <c r="N39" s="34"/>
      <c r="O39" s="34"/>
    </row>
    <row r="40" spans="2:15" s="97" customFormat="1" ht="19.5" customHeight="1" x14ac:dyDescent="0.2"/>
    <row r="41" spans="2:15" s="97" customFormat="1" ht="19.5" customHeight="1" x14ac:dyDescent="0.2"/>
    <row r="42" spans="2:15" s="97" customFormat="1" ht="19.5" customHeight="1" x14ac:dyDescent="0.2"/>
    <row r="43" spans="2:15" s="97" customFormat="1" ht="19.5" customHeight="1" x14ac:dyDescent="0.2"/>
    <row r="44" spans="2:15" s="97" customFormat="1" ht="19.5" customHeight="1" x14ac:dyDescent="0.2"/>
    <row r="45" spans="2:15" s="97" customFormat="1" ht="19.5" customHeight="1" x14ac:dyDescent="0.2"/>
    <row r="46" spans="2:15" s="97" customFormat="1" ht="19.5" customHeight="1" x14ac:dyDescent="0.2"/>
    <row r="47" spans="2:15" s="97" customFormat="1" ht="19.5" customHeight="1" x14ac:dyDescent="0.2"/>
    <row r="48" spans="2:15" s="97" customFormat="1" ht="19.5" customHeight="1" x14ac:dyDescent="0.2"/>
    <row r="49" spans="2:15" s="97" customFormat="1" ht="19.5" customHeight="1" x14ac:dyDescent="0.2"/>
    <row r="50" spans="2:15" s="97" customFormat="1" ht="19.5" customHeight="1" x14ac:dyDescent="0.2"/>
    <row r="52" spans="2:15" s="97" customFormat="1" ht="21.75" thickBot="1" x14ac:dyDescent="0.4">
      <c r="B52" s="98" t="s">
        <v>127</v>
      </c>
      <c r="C52" s="34"/>
      <c r="D52" s="34"/>
      <c r="E52" s="34"/>
      <c r="F52" s="34"/>
      <c r="G52" s="99"/>
      <c r="H52" s="99"/>
      <c r="I52" s="99"/>
      <c r="J52" s="99"/>
      <c r="K52" s="34"/>
      <c r="L52" s="34"/>
      <c r="M52" s="34"/>
      <c r="N52" s="34"/>
      <c r="O52" s="34"/>
    </row>
    <row r="53" spans="2:15" s="97" customFormat="1" ht="56.25" customHeight="1" x14ac:dyDescent="0.2">
      <c r="B53" s="100"/>
      <c r="C53" s="534" t="s">
        <v>112</v>
      </c>
      <c r="D53" s="534"/>
      <c r="E53" s="534"/>
      <c r="F53" s="534"/>
      <c r="G53" s="101" t="s">
        <v>128</v>
      </c>
      <c r="H53" s="102"/>
      <c r="I53" s="102" t="s">
        <v>129</v>
      </c>
      <c r="J53" s="101"/>
      <c r="K53" s="101" t="s">
        <v>130</v>
      </c>
      <c r="L53" s="101"/>
      <c r="M53" s="101" t="s">
        <v>131</v>
      </c>
      <c r="N53" s="101"/>
      <c r="O53" s="103" t="s">
        <v>117</v>
      </c>
    </row>
    <row r="54" spans="2:15" s="97" customFormat="1" ht="29.25" customHeight="1" x14ac:dyDescent="0.3">
      <c r="B54" s="104" t="s">
        <v>118</v>
      </c>
      <c r="C54" s="90" t="s">
        <v>119</v>
      </c>
      <c r="D54" s="105">
        <v>0</v>
      </c>
      <c r="E54" s="87" t="s">
        <v>120</v>
      </c>
      <c r="F54" s="91">
        <v>0.12</v>
      </c>
      <c r="G54" s="105">
        <f>$K$3</f>
        <v>0.19999999999999998</v>
      </c>
      <c r="H54" s="91"/>
      <c r="I54" s="91">
        <v>0</v>
      </c>
      <c r="J54" s="105"/>
      <c r="K54" s="105">
        <f>SUM(G54:I54)</f>
        <v>0.19999999999999998</v>
      </c>
      <c r="L54" s="105"/>
      <c r="M54" s="105">
        <f>1-K54</f>
        <v>0.8</v>
      </c>
      <c r="N54" s="105"/>
      <c r="O54" s="106">
        <f>SUM(K54:M54)</f>
        <v>1</v>
      </c>
    </row>
    <row r="55" spans="2:15" s="97" customFormat="1" x14ac:dyDescent="0.3">
      <c r="B55" s="104" t="s">
        <v>121</v>
      </c>
      <c r="C55" s="90" t="s">
        <v>122</v>
      </c>
      <c r="D55" s="105">
        <f>F54</f>
        <v>0.12</v>
      </c>
      <c r="E55" s="87" t="s">
        <v>120</v>
      </c>
      <c r="F55" s="91">
        <v>0.18</v>
      </c>
      <c r="G55" s="105">
        <f>$K$3</f>
        <v>0.19999999999999998</v>
      </c>
      <c r="H55" s="91"/>
      <c r="I55" s="91">
        <v>0.1</v>
      </c>
      <c r="J55" s="105"/>
      <c r="K55" s="105">
        <f>SUM(G55:I55)</f>
        <v>0.3</v>
      </c>
      <c r="L55" s="105"/>
      <c r="M55" s="105">
        <f>1-K55</f>
        <v>0.7</v>
      </c>
      <c r="N55" s="105"/>
      <c r="O55" s="106">
        <f>SUM(K55:M55)</f>
        <v>1</v>
      </c>
    </row>
    <row r="56" spans="2:15" s="97" customFormat="1" x14ac:dyDescent="0.3">
      <c r="B56" s="104" t="s">
        <v>123</v>
      </c>
      <c r="C56" s="90" t="s">
        <v>122</v>
      </c>
      <c r="D56" s="105">
        <f>F55</f>
        <v>0.18</v>
      </c>
      <c r="E56" s="87" t="s">
        <v>120</v>
      </c>
      <c r="F56" s="91">
        <v>0.2</v>
      </c>
      <c r="G56" s="105">
        <f>$K$3</f>
        <v>0.19999999999999998</v>
      </c>
      <c r="H56" s="91"/>
      <c r="I56" s="91">
        <v>0.25</v>
      </c>
      <c r="J56" s="105"/>
      <c r="K56" s="105">
        <f>SUM(G56:I56)</f>
        <v>0.44999999999999996</v>
      </c>
      <c r="L56" s="105"/>
      <c r="M56" s="105">
        <f>1-K56</f>
        <v>0.55000000000000004</v>
      </c>
      <c r="N56" s="105"/>
      <c r="O56" s="106">
        <f>SUM(K56:M56)</f>
        <v>1</v>
      </c>
    </row>
    <row r="57" spans="2:15" s="97" customFormat="1" x14ac:dyDescent="0.3">
      <c r="B57" s="104" t="s">
        <v>124</v>
      </c>
      <c r="C57" s="90" t="s">
        <v>122</v>
      </c>
      <c r="D57" s="105">
        <f>F56</f>
        <v>0.2</v>
      </c>
      <c r="E57" s="87" t="s">
        <v>120</v>
      </c>
      <c r="F57" s="91">
        <v>0.22</v>
      </c>
      <c r="G57" s="105">
        <f>$K$3</f>
        <v>0.19999999999999998</v>
      </c>
      <c r="H57" s="91"/>
      <c r="I57" s="91">
        <v>0.35</v>
      </c>
      <c r="J57" s="105"/>
      <c r="K57" s="105">
        <f>SUM(G57:I57)</f>
        <v>0.54999999999999993</v>
      </c>
      <c r="L57" s="105"/>
      <c r="M57" s="105">
        <f>1-K57</f>
        <v>0.45000000000000007</v>
      </c>
      <c r="N57" s="105"/>
      <c r="O57" s="106">
        <f>SUM(K57:M57)</f>
        <v>1</v>
      </c>
    </row>
    <row r="58" spans="2:15" s="97" customFormat="1" ht="19.5" thickBot="1" x14ac:dyDescent="0.35">
      <c r="B58" s="107" t="s">
        <v>125</v>
      </c>
      <c r="C58" s="89"/>
      <c r="D58" s="110"/>
      <c r="E58" s="108" t="s">
        <v>122</v>
      </c>
      <c r="F58" s="109">
        <v>0.22</v>
      </c>
      <c r="G58" s="110">
        <f>$K$3</f>
        <v>0.19999999999999998</v>
      </c>
      <c r="H58" s="109"/>
      <c r="I58" s="109">
        <v>0.5</v>
      </c>
      <c r="J58" s="110"/>
      <c r="K58" s="110">
        <f>SUM(G58:I58)</f>
        <v>0.7</v>
      </c>
      <c r="L58" s="110"/>
      <c r="M58" s="110">
        <f>1-K58</f>
        <v>0.30000000000000004</v>
      </c>
      <c r="N58" s="110"/>
      <c r="O58" s="111">
        <f>SUM(K58:M58)</f>
        <v>1</v>
      </c>
    </row>
    <row r="60" spans="2:15" x14ac:dyDescent="0.3">
      <c r="B60" s="112"/>
    </row>
  </sheetData>
  <mergeCells count="4">
    <mergeCell ref="C53:F53"/>
    <mergeCell ref="G3:I3"/>
    <mergeCell ref="G4:I4"/>
    <mergeCell ref="G5:I5"/>
  </mergeCells>
  <pageMargins left="0.7" right="0.7" top="0.75" bottom="0.75" header="0.3" footer="0.44"/>
  <pageSetup scale="65" orientation="portrait" verticalDpi="1200" r:id="rId1"/>
  <headerFooter>
    <oddFooter>&amp;L&amp;"Garamond,Regular"&amp;12Copyright 2009 Real Estate Financial Modeling, LLC.&amp;R&amp;"Garamond,Regular"&amp;12Tab: &amp;A</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
  <sheetViews>
    <sheetView zoomScaleNormal="100" workbookViewId="0"/>
  </sheetViews>
  <sheetFormatPr defaultRowHeight="18.75" x14ac:dyDescent="0.3"/>
  <cols>
    <col min="1" max="1" width="6.28515625" style="125" customWidth="1"/>
    <col min="2" max="16384" width="9.140625" style="125"/>
  </cols>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Real Estate Finance Bootcamp</vt:lpstr>
      <vt:lpstr>TVM Timeline</vt:lpstr>
      <vt:lpstr>TVM and Financial Functions</vt:lpstr>
      <vt:lpstr>TVM Exercise</vt:lpstr>
      <vt:lpstr>DCF Timeline</vt:lpstr>
      <vt:lpstr>DCF Exercise</vt:lpstr>
      <vt:lpstr>DCF Exercise Sol'n, XIRR &amp; XNPV</vt:lpstr>
      <vt:lpstr>Refinancing Case Study - Part 1</vt:lpstr>
      <vt:lpstr>Refinancing Case Study - Part 2</vt:lpstr>
      <vt:lpstr>Refi Amort Table</vt:lpstr>
      <vt:lpstr>Maximum Loan Amount</vt:lpstr>
      <vt:lpstr>Residual Land Val'n Overview</vt:lpstr>
      <vt:lpstr>Land Valuation, NOI Exercise </vt:lpstr>
      <vt:lpstr>Land Valuation Solution</vt:lpstr>
      <vt:lpstr>Capital Structure 1</vt:lpstr>
      <vt:lpstr>Capital Structure 2</vt:lpstr>
      <vt:lpstr>Capital Structure 3</vt:lpstr>
      <vt:lpstr>Capital Structure 4</vt:lpstr>
      <vt:lpstr>Financing Development Exercise</vt:lpstr>
      <vt:lpstr>Financing Development Solution</vt:lpstr>
      <vt:lpstr>Profit Sharing </vt:lpstr>
      <vt:lpstr>Waterfall #1 Graphs</vt:lpstr>
      <vt:lpstr>Profit Sharing</vt:lpstr>
      <vt:lpstr>Waterfall #2 Graphs</vt:lpstr>
      <vt:lpstr>Keyboard Shortcuts</vt:lpstr>
    </vt:vector>
  </TitlesOfParts>
  <Company>Insignia/ESG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BKirsch</dc:creator>
  <cp:lastModifiedBy>REFM_MacAir</cp:lastModifiedBy>
  <cp:lastPrinted>2004-10-04T00:59:45Z</cp:lastPrinted>
  <dcterms:created xsi:type="dcterms:W3CDTF">2004-08-06T03:01:46Z</dcterms:created>
  <dcterms:modified xsi:type="dcterms:W3CDTF">2012-03-29T15:26:20Z</dcterms:modified>
</cp:coreProperties>
</file>